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Свод!$A$5:$J$120</definedName>
    <definedName name="_xlnm.Print_Titles" localSheetId="0">Свод!$5:$6</definedName>
    <definedName name="_xlnm.Print_Area" localSheetId="0">Свод!$A$1:$I$125</definedName>
  </definedNames>
  <calcPr calcId="124519" iterate="1"/>
</workbook>
</file>

<file path=xl/calcChain.xml><?xml version="1.0" encoding="utf-8"?>
<calcChain xmlns="http://schemas.openxmlformats.org/spreadsheetml/2006/main">
  <c r="G120" i="2"/>
  <c r="F120" l="1"/>
  <c r="E120" l="1"/>
  <c r="C120" l="1"/>
  <c r="B120" l="1"/>
  <c r="I118"/>
  <c r="H118"/>
  <c r="I117"/>
  <c r="H117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D105"/>
  <c r="D120" s="1"/>
  <c r="H120" l="1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 l="1"/>
  <c r="H92"/>
  <c r="I91"/>
  <c r="H91"/>
  <c r="I90"/>
  <c r="H90"/>
  <c r="I89"/>
  <c r="H89"/>
  <c r="I88"/>
  <c r="H88"/>
  <c r="I87" l="1"/>
  <c r="H87"/>
  <c r="I86"/>
  <c r="H86"/>
  <c r="I84"/>
  <c r="H84"/>
  <c r="I83"/>
  <c r="H83"/>
  <c r="I82"/>
  <c r="H82"/>
  <c r="I81" l="1"/>
  <c r="H81"/>
  <c r="I80"/>
  <c r="H80"/>
  <c r="I79"/>
  <c r="H79"/>
  <c r="I78" l="1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49" l="1"/>
  <c r="H49"/>
  <c r="I48" l="1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 l="1"/>
  <c r="H37"/>
  <c r="I36"/>
  <c r="H36"/>
  <c r="I35"/>
  <c r="H35"/>
  <c r="I34"/>
  <c r="H34"/>
  <c r="I33"/>
  <c r="H33"/>
  <c r="I29"/>
  <c r="H29"/>
  <c r="I28"/>
  <c r="H28"/>
  <c r="I27"/>
  <c r="H27"/>
  <c r="I26"/>
  <c r="H26"/>
  <c r="I25"/>
  <c r="H25"/>
  <c r="I24"/>
  <c r="H24"/>
  <c r="I23"/>
  <c r="H23"/>
  <c r="I22" l="1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 l="1"/>
  <c r="H9"/>
  <c r="I8"/>
  <c r="H8"/>
  <c r="I7"/>
  <c r="H7"/>
  <c r="I120"/>
</calcChain>
</file>

<file path=xl/sharedStrings.xml><?xml version="1.0" encoding="utf-8"?>
<sst xmlns="http://schemas.openxmlformats.org/spreadsheetml/2006/main" count="138" uniqueCount="138">
  <si>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</si>
  <si>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</si>
  <si>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</si>
  <si>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</si>
  <si>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</si>
  <si>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</si>
  <si>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</si>
  <si>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</si>
  <si>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</si>
  <si>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</si>
  <si>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</si>
  <si>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</si>
  <si>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</si>
  <si>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</si>
  <si>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</si>
  <si>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</si>
  <si>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</si>
  <si>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</si>
  <si>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</si>
  <si>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</si>
  <si>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</si>
  <si>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</si>
  <si>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</si>
  <si>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</si>
  <si>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</si>
  <si>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</si>
  <si>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</si>
  <si>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</si>
  <si>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</si>
  <si>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</si>
  <si>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</si>
  <si>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</si>
  <si>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</si>
  <si>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</si>
  <si>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</si>
  <si>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</si>
  <si>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</si>
  <si>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</si>
  <si>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Субсидии бюджетам городских округов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</t>
  </si>
  <si>
    <t>Субсидии бюджетам городских округов области на  создание новых мест в общеобразовательных организациях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</si>
  <si>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</si>
  <si>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Субсидии бюджета городских округов области на реализацию мероприятий по стимулированию программ развития жилищного строительства субъектов Российской Федерации</t>
  </si>
  <si>
    <t>Иной межбюджетный трансферт бюджетам городских округов области на разработку проектно-сметной документации в отношении объектов, находящихся в муниципальной собственности,в целях сохранения культурно-исторического облика городских округов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</si>
  <si>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</si>
  <si>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</si>
  <si>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</si>
  <si>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комплектование книжных фондов муниципальных общедоступных библиотек за счет средств резервного фонда Правительства Российской Федерации</t>
  </si>
  <si>
    <t>Субсидии бюджетам городских округов области на реализацию мероприятий по модернизации школьных систем образования</t>
  </si>
  <si>
    <t>Субсидии бюджетам городских округов области на обеспечение условий для реализации мероприятий по модернизации школьных систем образования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</si>
  <si>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</si>
  <si>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t xml:space="preserve">Субсидии бюджетам городских округов области на обеспечение условий для создание центров образования цифрового и гуманитарного профилей </t>
  </si>
  <si>
    <t>Субсидии бюджетам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</si>
  <si>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Субсидии бюджетам городских округов области на обеспечение условий для внедрения  цифровой образовательной среды в общеобразовательных организациях</t>
  </si>
  <si>
    <r>
      <t xml:space="preserve">Иной межбюджетный трансферт бюджетам городских округов области на проведение капитального и текущего ремонтов,техническое оснащение муниципальных учреждений культурно-досугового типа
</t>
    </r>
    <r>
      <rPr>
        <b/>
        <u/>
        <sz val="9"/>
        <rFont val="Arial"/>
        <family val="2"/>
        <charset val="204"/>
      </rPr>
      <t/>
    </r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</si>
  <si>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</si>
  <si>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Иной межбюджетный трансферт бюджетам городских округов области на оснащение и укрепление материально-технической базы образовательных организаций</t>
  </si>
  <si>
    <t>Иной межбюджетный трансферт бюджетам городских округов области на укрепление материально-технической базы муниципальных образовательных организаций</t>
  </si>
  <si>
    <t>Иной межбюджетный трансферт бюджетам городских округов области на обеспечение бесперебойного функционирования городского наземного электрического транспорта</t>
  </si>
  <si>
    <t>Субвенции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</si>
  <si>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Иной межбюджетный трансферт,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</si>
  <si>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Иной межбюджетный трансферт бюджетам городских округов области на 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</si>
  <si>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</si>
  <si>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</si>
  <si>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</si>
  <si>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</si>
  <si>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области на проведение капитальных и текущих ремонтов спортивных залов муниципальных образовательных организаций</t>
  </si>
  <si>
    <t xml:space="preserve">%
исполнения бюджетных назначений 2023 года по доходам </t>
  </si>
  <si>
    <t>Субсидии бюджетам городских округов области на государственную поддержку лучших работников сельских учреждений культуры</t>
  </si>
  <si>
    <t>Иные межбюджетные трансферты бюджетам городских округов области на изъятие земельных участков и расположенных на них объектов недвижимости для размещения линейных объектов,связанных с реализацией крупных социально значимых проектов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</si>
  <si>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</si>
  <si>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Иной межбюджетный трансферт, передаваемые бюджетам городских округов области на реализацию мероприятий по строительству крытых ледовых арен (ледовых дворцов)</t>
  </si>
  <si>
    <t>Межбюджетные трансферты, передаваемые бюджетам городских округов области на укрепление и модернизацию материально-технической базы организаций отдыха детей, расположенных на территории муниципальных образований области</t>
  </si>
  <si>
    <t>Межбюджетные трансферты, передаваемые бюджетам городских округов области на устройство "спортивного ядра" на территории образовательного учреждения</t>
  </si>
  <si>
    <t xml:space="preserve">Субсидии бюджетам городских округов  области на реализацию регионального проекта (программы) в целях выполнения задач федерального проекта "Жилье" (в рамках достижения соответствующих задач федерального проекта)
</t>
  </si>
  <si>
    <t>Иные межбюджетные трансферты бюджетам городских окургов области на финансовое обеспечение расходов по изъятию земельных участков и расположенных на них объектов,связанных с развитием и увеличением пропускной способности сети автомобильных дорог общего пользования местного значения</t>
  </si>
  <si>
    <t>Иной межбюджетный трансферт  бюджетам городских округов области, передаваемые бюджетам городских округов области на 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п. Воробьевка, п. Жасминный, п. Рейник муниципального образования «Город Саратов»</t>
  </si>
  <si>
    <t xml:space="preserve">Иные межбюджетные трансферты бюджетам городских округов области на обеспечение бесперебойного функционирования городского автомобильного транспорта </t>
  </si>
  <si>
    <t>Уточненные бюджетные назначения
2024 года</t>
  </si>
  <si>
    <t>Субсидии бюджетам городских округов области на  создание новых мест в общеобразовательных организациях (за счет средств областного бюджета в том числе для достижения соответствующих задач федерального проекта)</t>
  </si>
  <si>
    <t>Субсидии бюджетам городских округов области на  создание новых мест в общеобразовательных организациях (в целях опережающего финансового обеспечения расходных обязательств области)</t>
  </si>
  <si>
    <t>Субсидии бюджетам городских округов  на поддержку отрасли культуры ( приобретение музыкальных инструментов, оборудования и материалов для детских школл искусств по видам искусств и профессиональных образовательных организаций)</t>
  </si>
  <si>
    <t>Субсидии бюджетам городских округов области на создание виртуальных концертных залов</t>
  </si>
  <si>
    <t xml:space="preserve">Субсидии бюджетам городских округов области на развитие и увеличение пропускной способности сети автомобильных дорог общего пользования местного значения </t>
  </si>
  <si>
    <t>Субсидии бюджетам городских округов области на 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</si>
  <si>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</si>
  <si>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области на 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</si>
  <si>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Субсидии бюджетам городских округов в целях софинансирования расходных обязательств субъектов Российской Федерации и г.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</si>
  <si>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</si>
  <si>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</si>
  <si>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Иной межбюджетный трансферт , передаваемые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</si>
  <si>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Иные межбюджетные трансферты бюджетам городских округов области на реализацию социально значимых проектов области</t>
  </si>
  <si>
    <t>Иные межбюджетные трансферты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</si>
  <si>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Иные межбюджетные трансферты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</si>
  <si>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 бюджетам городских округов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</si>
  <si>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Иные межбюджетные трансферты бюджетам городских округов области  на укрепление материально-технической базы и оснащение музеев боевой славы в муниципальных образовательных организациях</t>
  </si>
  <si>
    <t>Иные межбюджетные трансферты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</si>
  <si>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Иной межбюджетный трансферт бюджетам городских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</si>
  <si>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Иной межбюджетный трансферт бюджетам городских округов области на реализацию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</si>
  <si>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Субсидии бюджетам городских округов области на реализацию мероприятий по переселению граждан из аварийного жилищного фонда, признанного таковым в связи с его физическим износом в процессе эксплуатации до 01.01.2017</t>
  </si>
  <si>
    <t>Иной межбюджетный трансферт бюджетам городских округов области на размещение наружной информационной продукции</t>
  </si>
  <si>
    <t>Субсидии бюджетам городских округов области на реализацию инициативных проектов</t>
  </si>
  <si>
    <t>Иной межбюджетный транферт бюджетам городских округов области на проведение работ по развитию систем водоснабжения, в том числе питьевого и технического назначения</t>
  </si>
  <si>
    <t>Иной межбюджетный трансферт бюджетам городских округов области на реализацию мероприятий по благоустройству территорий</t>
  </si>
  <si>
    <t>Иной межбюджетный трансферт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</si>
  <si>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Иной межбюджетный трансферт бюджетам городских округов области на приобретение специализированной коммунальной техники</t>
  </si>
  <si>
    <t>Иной межбюджетный трансферт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гражданам,имеющим трех и более детей</t>
  </si>
  <si>
    <t>Иной межбюджетный трансферт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</si>
  <si>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Иной межбюджетный трансферт бюджетам городских округов области на снос аварийных, расселенных домов, помещений, нежилых зданий, сооружений иных объектов жилищного фонда</t>
  </si>
  <si>
    <t>Иной межбюджетный трансферт бюджетам городских округов области на реализацию мероприятий по строительству систем водоотведения на объектах здравоохранения, в том числе на разработку проектно - сметной документации</t>
  </si>
  <si>
    <t xml:space="preserve">Субсидии бюджетам городских округов области на реализацию мероприятий по благоустройству дворовых территорий в                                      г. Саратове  Саратовской области за счет средств резервного фонда Правительства Российской Федерации </t>
  </si>
  <si>
    <t>Субсидии бюджетам городских округов области на 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</si>
  <si>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Иной межбюджетный трансферт бюджетам городских округов области на обеспечение транспортной (автомобильной дороги) инфраструктурой земельных участков, предоставленных (подлежащих предоставлению) для жилищного строительства гражданам,имеющим трех и более детей, на территории п. Воробьевка муниципального образования "Город Саратов"</t>
  </si>
  <si>
    <t>Иной межбюджетный трансферт бюджетам городских округов области на оснащение оборудованием, мебелью, инвентарем,средствами обучения и воспитания, а также оснащение библиотечного фонда муниципальных образовательных организаций</t>
  </si>
  <si>
    <t>Субсидии на государственную поддержку отрасли культуры (Федеральный проект "Культурная среда") (Модернизация региональных и муниципальных детских школ искусств по видам искусств путем их реконструкции и (или) капитального ремонта) (Муниципальное автономное учреждение дополнительного образования Детская школа искусств имени В. В. Ковалева г. Саратов, ул. Шевыревская, д. 6)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</si>
  <si>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представлению гражданам субсидий на оплату жилого помещения и коммунальных услуг </t>
  </si>
  <si>
    <t>Единая субсидия бюджетам городских округов области на достижение показателей государственной программы Российской Федерации «Развитие туризма» (государственная поддержка на реализацию региональных программ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города)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</si>
  <si>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</si>
  <si>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 xml:space="preserve">Иной межбюджетный трансферт бюджетам городских округов области на осуществление дорожной деятельности в отношении автомобильных дорог общего пользования местного значения в границах городских округов области </t>
  </si>
  <si>
    <t>Иной межбюджетный трансферт бюджетам городских округов области на приобретение специализированной техники для обслуживания трамвайной инфраструктуры и подвижного состава</t>
  </si>
  <si>
    <t>Иной межбюджетный трансферт бюджетам городских округов области на 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</si>
  <si>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 xml:space="preserve">Иной межбюджетный трансферт бюджетам городских округов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</t>
  </si>
  <si>
    <t xml:space="preserve">Иной межбюджетный трансферт бюджетам городских округов области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воздущных судов и их последствий на территории Саратовской области в связи  с проведением специальной военной операции </t>
  </si>
  <si>
    <t xml:space="preserve">Иной межбюджетные трансферты бюджетм городских округов области на приведение в нормативное состояние автомобильных дорог общего пользования местного значения в границах городских округов области </t>
  </si>
  <si>
    <t>Иной межбюджетный трансферт в форме дотации (гранта), предоставляемого в 2024 из федерального бюджета бюджетам субъекттов Российской Федерации за достижение показателей деятельности органов исполнительной власти субъектов Российской Федерации</t>
  </si>
  <si>
    <t>Иной межбюджетный трансферт бюджетам городских округов области на проведение работ по восстановлению систем водоснабжения населения и (или) водоотведения</t>
  </si>
  <si>
    <t xml:space="preserve">Иной межбюджетный трансферт бюджетам городских округов области на укрепление материально-технической базы муниципальных учреждений культуры </t>
  </si>
  <si>
    <t xml:space="preserve">Иной межбюджетный трансферт бюджетам городских округов области на укрепление материально-технической базы муниципальных учреждений, осуществляющих деятельность в сфере физической культуры и спорта </t>
  </si>
  <si>
    <t>на 1 января 2025 года</t>
  </si>
  <si>
    <t>Иной межбюджетный трансферт бюджетам городских округов области на реализацию мероприятий по изъятию объектов недвижимости для реконструкции линейных объектов</t>
  </si>
  <si>
    <t xml:space="preserve">Иной межбюджетный трансферт бюджетам городских округов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 </t>
  </si>
  <si>
    <t>Иной межбюдежтный трансферт на обеспечение социально значимых мероприятий, имея в виду выполнение работ по благоустройству дворовых территорий</t>
  </si>
  <si>
    <t>Иной межбюджетный трансферт бюджетам городских округов области на стимулирование (поощрение) социально-экономического развития</t>
  </si>
  <si>
    <t>Субсидии бюджетам городских округов области на обустройство и восстановление воинских захоронений, находящихся в государственной (муниципальной) собственности</t>
  </si>
  <si>
    <t>Субсидии бюджетам городских округов области  на создание новых мест в общеобразовательных организациях (в целях опережающего финансового обеспечения расходных обязательств области) (за счет бюджетного кредита в целях опережающего финансового обеспечения расходных обязательств области)</t>
  </si>
  <si>
    <t>Субсидии бюджетам городских округов области  на создание новых мест в общеобразовательных организациях (в целях опережающего финансового обеспечения расходных обязательств области) (за счет средств областного бюджета)</t>
  </si>
  <si>
    <t>Председатель комитета по финансам администрации муниципального образования "Город Саратов"</t>
  </si>
  <si>
    <t>А.С. Струков</t>
  </si>
  <si>
    <t>Произведен возврат в доход областного бюджета: 
- субсидии  на проведение комплексных кадастровых работ  в сумме  348,6  тыс.руб за счет собственных средств бюджета города  (Требование Комитета по управлению имуществом Саратовской области от 07.05.2024 № 3441)
- субсидии на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сумме 90 695,5 тыс.руб. за счет собственных средств бюджета города (Приказ министерства строиетльства и жилищно-коммунального хозяйства Саратовской области от 30.07.2024 № 335, представление Управления Федерального казначейства по Саратовской области от 23.01.2023 №60-11-329/21-585)</t>
  </si>
</sst>
</file>

<file path=xl/styles.xml><?xml version="1.0" encoding="utf-8"?>
<styleSheet xmlns="http://schemas.openxmlformats.org/spreadsheetml/2006/main">
  <numFmts count="7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</numFmts>
  <fonts count="8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b/>
      <u/>
      <sz val="9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59">
    <xf numFmtId="0" fontId="0" fillId="0" borderId="0" xfId="0" applyFont="1"/>
    <xf numFmtId="0" fontId="0" fillId="2" borderId="1" xfId="0" applyNumberFormat="1" applyFill="1" applyBorder="1" applyAlignment="1">
      <alignment vertical="center" wrapText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49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ill="1" applyBorder="1" applyAlignment="1" applyProtection="1">
      <alignment horizontal="left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 wrapText="1"/>
      <protection hidden="1"/>
    </xf>
    <xf numFmtId="168" fontId="0" fillId="2" borderId="1" xfId="0" applyNumberFormat="1" applyFill="1" applyBorder="1" applyAlignment="1">
      <alignment horizontal="right" vertical="center" wrapText="1"/>
    </xf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vertical="center" wrapText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ill="1" applyBorder="1" applyAlignment="1" applyProtection="1">
      <alignment horizontal="right" vertical="center" wrapText="1"/>
      <protection hidden="1"/>
    </xf>
    <xf numFmtId="169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8" fontId="4" fillId="2" borderId="1" xfId="0" applyNumberFormat="1" applyFont="1" applyFill="1" applyBorder="1" applyAlignment="1" applyProtection="1">
      <alignment horizontal="right" vertical="center"/>
      <protection hidden="1"/>
    </xf>
    <xf numFmtId="168" fontId="4" fillId="2" borderId="1" xfId="0" applyNumberFormat="1" applyFont="1" applyFill="1" applyBorder="1" applyAlignment="1">
      <alignment vertical="center" wrapText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7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wrapText="1"/>
      <protection hidden="1"/>
    </xf>
  </cellXfs>
  <cellStyles count="256">
    <cellStyle name="Обычный" xfId="0" builtinId="0"/>
    <cellStyle name="Обычный 2" xfId="255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K125"/>
  <sheetViews>
    <sheetView tabSelected="1" view="pageBreakPreview" zoomScale="87" zoomScaleSheetLayoutView="87" workbookViewId="0">
      <pane xSplit="1" ySplit="6" topLeftCell="B106" activePane="bottomRight" state="frozen"/>
      <selection activeCell="F1" sqref="F1"/>
      <selection pane="topRight" activeCell="H1" sqref="H1"/>
      <selection pane="bottomLeft" activeCell="F7" sqref="F7"/>
      <selection pane="bottomRight" activeCell="A5" sqref="A5:XFD5"/>
    </sheetView>
  </sheetViews>
  <sheetFormatPr defaultRowHeight="12.75"/>
  <cols>
    <col min="1" max="1" width="61.7109375" style="29" customWidth="1"/>
    <col min="2" max="2" width="14.85546875" style="14" customWidth="1"/>
    <col min="3" max="3" width="14.7109375" style="14" customWidth="1"/>
    <col min="4" max="4" width="16.28515625" style="14" customWidth="1"/>
    <col min="5" max="5" width="14.7109375" style="14" customWidth="1"/>
    <col min="6" max="6" width="15.7109375" style="14" customWidth="1"/>
    <col min="7" max="7" width="17.42578125" style="14" customWidth="1"/>
    <col min="8" max="8" width="17" style="14" customWidth="1"/>
    <col min="9" max="9" width="18.7109375" style="14" customWidth="1"/>
    <col min="10" max="10" width="3.7109375" style="14" customWidth="1"/>
    <col min="11" max="16384" width="9.140625" style="14"/>
  </cols>
  <sheetData>
    <row r="1" spans="1:11">
      <c r="A1" s="25"/>
      <c r="B1" s="15"/>
      <c r="C1" s="15"/>
      <c r="D1" s="15"/>
      <c r="E1" s="15"/>
      <c r="F1" s="15"/>
      <c r="G1" s="15"/>
      <c r="H1" s="15"/>
      <c r="I1" s="15"/>
    </row>
    <row r="2" spans="1:11" ht="20.25">
      <c r="A2" s="55" t="s">
        <v>30</v>
      </c>
      <c r="B2" s="55"/>
      <c r="C2" s="55"/>
      <c r="D2" s="55"/>
      <c r="E2" s="55"/>
      <c r="F2" s="55"/>
      <c r="G2" s="55"/>
      <c r="H2" s="55"/>
      <c r="I2" s="55"/>
    </row>
    <row r="3" spans="1:11" ht="18.75">
      <c r="A3" s="25"/>
      <c r="B3" s="15"/>
      <c r="C3" s="16" t="s">
        <v>127</v>
      </c>
      <c r="D3" s="17"/>
      <c r="E3" s="17"/>
      <c r="F3" s="15"/>
      <c r="G3" s="15"/>
      <c r="H3" s="15"/>
      <c r="I3" s="15"/>
    </row>
    <row r="4" spans="1:11">
      <c r="A4" s="26"/>
      <c r="B4" s="18"/>
      <c r="C4" s="18"/>
      <c r="D4" s="19"/>
      <c r="E4" s="20"/>
      <c r="F4" s="18"/>
      <c r="G4" s="18"/>
      <c r="H4" s="20"/>
      <c r="I4" s="27" t="s">
        <v>22</v>
      </c>
    </row>
    <row r="5" spans="1:11" ht="65.25" customHeight="1">
      <c r="A5" s="22" t="s">
        <v>0</v>
      </c>
      <c r="B5" s="21" t="s">
        <v>77</v>
      </c>
      <c r="C5" s="21" t="s">
        <v>35</v>
      </c>
      <c r="D5" s="21" t="s">
        <v>23</v>
      </c>
      <c r="E5" s="21" t="s">
        <v>9</v>
      </c>
      <c r="F5" s="22" t="s">
        <v>7</v>
      </c>
      <c r="G5" s="21" t="s">
        <v>28</v>
      </c>
      <c r="H5" s="21" t="s">
        <v>66</v>
      </c>
      <c r="I5" s="22" t="s">
        <v>6</v>
      </c>
    </row>
    <row r="6" spans="1:11" s="28" customFormat="1">
      <c r="A6" s="23" t="s">
        <v>3</v>
      </c>
      <c r="B6" s="23" t="s">
        <v>4</v>
      </c>
      <c r="C6" s="24" t="s">
        <v>24</v>
      </c>
      <c r="D6" s="24" t="s">
        <v>25</v>
      </c>
      <c r="E6" s="24" t="s">
        <v>5</v>
      </c>
      <c r="F6" s="24" t="s">
        <v>2</v>
      </c>
      <c r="G6" s="24" t="s">
        <v>1</v>
      </c>
      <c r="H6" s="24" t="s">
        <v>26</v>
      </c>
      <c r="I6" s="24" t="s">
        <v>27</v>
      </c>
    </row>
    <row r="7" spans="1:11" s="28" customFormat="1" ht="25.5">
      <c r="A7" s="42" t="s">
        <v>32</v>
      </c>
      <c r="B7" s="2">
        <v>10740.9</v>
      </c>
      <c r="C7" s="11"/>
      <c r="D7" s="49">
        <v>10724.9</v>
      </c>
      <c r="E7" s="2">
        <v>10720.7</v>
      </c>
      <c r="F7" s="5"/>
      <c r="G7" s="3"/>
      <c r="H7" s="11">
        <f>D7/B7*100</f>
        <v>99.851036691524925</v>
      </c>
      <c r="I7" s="11">
        <f>E7/(C7+D7+F7+G7)*100</f>
        <v>99.960838795699729</v>
      </c>
      <c r="J7" s="34"/>
      <c r="K7" s="34"/>
    </row>
    <row r="8" spans="1:11" s="28" customFormat="1" ht="25.5">
      <c r="A8" s="42" t="s">
        <v>29</v>
      </c>
      <c r="B8" s="2">
        <v>121797.6</v>
      </c>
      <c r="C8" s="2"/>
      <c r="D8" s="49">
        <v>121797.6</v>
      </c>
      <c r="E8" s="2">
        <v>121797.6</v>
      </c>
      <c r="F8" s="5"/>
      <c r="G8" s="13"/>
      <c r="H8" s="11">
        <f t="shared" ref="H8:H74" si="0">D8/B8*100</f>
        <v>100</v>
      </c>
      <c r="I8" s="11">
        <f t="shared" ref="I8:I74" si="1">E8/(C8+D8+F8+G8)*100</f>
        <v>100</v>
      </c>
    </row>
    <row r="9" spans="1:11" s="28" customFormat="1" ht="114.75">
      <c r="A9" s="1" t="s">
        <v>69</v>
      </c>
      <c r="B9" s="2">
        <v>2261105.7000000002</v>
      </c>
      <c r="C9" s="2"/>
      <c r="D9" s="49">
        <v>2261105.7000000002</v>
      </c>
      <c r="E9" s="2">
        <v>2261105.7000000002</v>
      </c>
      <c r="F9" s="5"/>
      <c r="G9" s="13"/>
      <c r="H9" s="11">
        <f t="shared" si="0"/>
        <v>100</v>
      </c>
      <c r="I9" s="11">
        <f t="shared" si="1"/>
        <v>100</v>
      </c>
    </row>
    <row r="10" spans="1:11" s="28" customFormat="1" ht="63.75">
      <c r="A10" s="1" t="s">
        <v>31</v>
      </c>
      <c r="B10" s="2">
        <v>746000</v>
      </c>
      <c r="C10" s="9"/>
      <c r="D10" s="49">
        <v>519969.4</v>
      </c>
      <c r="E10" s="2">
        <v>519969.4</v>
      </c>
      <c r="F10" s="5">
        <v>-12227.8</v>
      </c>
      <c r="G10" s="5">
        <v>12227.8</v>
      </c>
      <c r="H10" s="11">
        <f t="shared" si="0"/>
        <v>69.700991957104563</v>
      </c>
      <c r="I10" s="11">
        <f t="shared" si="1"/>
        <v>100</v>
      </c>
    </row>
    <row r="11" spans="1:11" s="28" customFormat="1" ht="25.5">
      <c r="A11" s="1" t="s">
        <v>39</v>
      </c>
      <c r="B11" s="2">
        <v>297776.7</v>
      </c>
      <c r="C11" s="9"/>
      <c r="D11" s="49">
        <v>297776.7</v>
      </c>
      <c r="E11" s="2">
        <v>297776.7</v>
      </c>
      <c r="F11" s="5"/>
      <c r="G11" s="5"/>
      <c r="H11" s="11">
        <f t="shared" si="0"/>
        <v>100</v>
      </c>
      <c r="I11" s="11">
        <f t="shared" si="1"/>
        <v>100</v>
      </c>
    </row>
    <row r="12" spans="1:11" s="28" customFormat="1" ht="51">
      <c r="A12" s="1" t="s">
        <v>110</v>
      </c>
      <c r="B12" s="2">
        <v>251536.5</v>
      </c>
      <c r="C12" s="9"/>
      <c r="D12" s="49">
        <v>251536.5</v>
      </c>
      <c r="E12" s="2">
        <v>251536.5</v>
      </c>
      <c r="F12" s="5"/>
      <c r="G12" s="5"/>
      <c r="H12" s="11">
        <f t="shared" si="0"/>
        <v>100</v>
      </c>
      <c r="I12" s="11">
        <f t="shared" si="1"/>
        <v>100</v>
      </c>
    </row>
    <row r="13" spans="1:11" s="28" customFormat="1" ht="51">
      <c r="A13" s="1" t="s">
        <v>78</v>
      </c>
      <c r="B13" s="2">
        <v>164790.79999999999</v>
      </c>
      <c r="C13" s="9"/>
      <c r="D13" s="49">
        <v>164790.79999999999</v>
      </c>
      <c r="E13" s="2">
        <v>164790.79999999999</v>
      </c>
      <c r="F13" s="5"/>
      <c r="G13" s="5"/>
      <c r="H13" s="11">
        <f t="shared" si="0"/>
        <v>100</v>
      </c>
      <c r="I13" s="11">
        <f t="shared" si="1"/>
        <v>100</v>
      </c>
    </row>
    <row r="14" spans="1:11" s="28" customFormat="1" ht="51">
      <c r="A14" s="1" t="s">
        <v>79</v>
      </c>
      <c r="B14" s="2">
        <v>69556.100000000006</v>
      </c>
      <c r="C14" s="9"/>
      <c r="D14" s="49">
        <v>69556.100000000006</v>
      </c>
      <c r="E14" s="2">
        <v>69556.100000000006</v>
      </c>
      <c r="F14" s="5"/>
      <c r="G14" s="5"/>
      <c r="H14" s="11">
        <f t="shared" si="0"/>
        <v>100</v>
      </c>
      <c r="I14" s="11">
        <f t="shared" si="1"/>
        <v>100</v>
      </c>
    </row>
    <row r="15" spans="1:11" s="28" customFormat="1" ht="38.25">
      <c r="A15" s="42" t="s">
        <v>44</v>
      </c>
      <c r="B15" s="2">
        <v>180000.3</v>
      </c>
      <c r="C15" s="9"/>
      <c r="D15" s="49">
        <v>180000.3</v>
      </c>
      <c r="E15" s="2">
        <v>180000.3</v>
      </c>
      <c r="F15" s="5"/>
      <c r="G15" s="5"/>
      <c r="H15" s="11">
        <f t="shared" si="0"/>
        <v>100</v>
      </c>
      <c r="I15" s="11">
        <f t="shared" si="1"/>
        <v>100</v>
      </c>
    </row>
    <row r="16" spans="1:11" s="28" customFormat="1" ht="38.25">
      <c r="A16" s="42" t="s">
        <v>64</v>
      </c>
      <c r="B16" s="2">
        <v>379130.4</v>
      </c>
      <c r="C16" s="9"/>
      <c r="D16" s="5">
        <v>379130.4</v>
      </c>
      <c r="E16" s="2">
        <v>379130.4</v>
      </c>
      <c r="F16" s="5"/>
      <c r="G16" s="5"/>
      <c r="H16" s="11">
        <f t="shared" si="0"/>
        <v>100</v>
      </c>
      <c r="I16" s="11">
        <f t="shared" si="1"/>
        <v>100</v>
      </c>
    </row>
    <row r="17" spans="1:9" s="28" customFormat="1" ht="25.5">
      <c r="A17" s="42" t="s">
        <v>47</v>
      </c>
      <c r="B17" s="2">
        <v>210638.1</v>
      </c>
      <c r="C17" s="9"/>
      <c r="D17" s="5">
        <v>210638.1</v>
      </c>
      <c r="E17" s="2">
        <v>210638.1</v>
      </c>
      <c r="F17" s="5"/>
      <c r="G17" s="5"/>
      <c r="H17" s="11">
        <f t="shared" si="0"/>
        <v>100</v>
      </c>
      <c r="I17" s="11">
        <f t="shared" si="1"/>
        <v>100</v>
      </c>
    </row>
    <row r="18" spans="1:9" s="28" customFormat="1" ht="38.25">
      <c r="A18" s="42" t="s">
        <v>48</v>
      </c>
      <c r="B18" s="2">
        <v>21615.1</v>
      </c>
      <c r="C18" s="9"/>
      <c r="D18" s="5">
        <v>21615.1</v>
      </c>
      <c r="E18" s="2">
        <v>21615.1</v>
      </c>
      <c r="F18" s="5"/>
      <c r="G18" s="5"/>
      <c r="H18" s="11">
        <f t="shared" si="0"/>
        <v>100</v>
      </c>
      <c r="I18" s="11">
        <f t="shared" si="1"/>
        <v>100</v>
      </c>
    </row>
    <row r="19" spans="1:9" s="28" customFormat="1" ht="76.5">
      <c r="A19" s="43" t="s">
        <v>61</v>
      </c>
      <c r="B19" s="2">
        <v>597.70000000000005</v>
      </c>
      <c r="C19" s="9"/>
      <c r="D19" s="5">
        <v>597.70000000000005</v>
      </c>
      <c r="E19" s="2">
        <v>597.70000000000005</v>
      </c>
      <c r="F19" s="5"/>
      <c r="G19" s="6"/>
      <c r="H19" s="11">
        <f t="shared" si="0"/>
        <v>100</v>
      </c>
      <c r="I19" s="11">
        <f t="shared" si="1"/>
        <v>100</v>
      </c>
    </row>
    <row r="20" spans="1:9" s="28" customFormat="1" ht="63.75">
      <c r="A20" s="43" t="s">
        <v>62</v>
      </c>
      <c r="B20" s="2">
        <v>8624.2000000000007</v>
      </c>
      <c r="C20" s="9"/>
      <c r="D20" s="2">
        <v>8624.2000000000007</v>
      </c>
      <c r="E20" s="2">
        <v>8624.2000000000007</v>
      </c>
      <c r="F20" s="5"/>
      <c r="G20" s="6"/>
      <c r="H20" s="11">
        <f t="shared" si="0"/>
        <v>100</v>
      </c>
      <c r="I20" s="11">
        <f t="shared" si="1"/>
        <v>100</v>
      </c>
    </row>
    <row r="21" spans="1:9" s="28" customFormat="1" ht="38.25">
      <c r="A21" s="43" t="s">
        <v>132</v>
      </c>
      <c r="B21" s="2">
        <v>139.1</v>
      </c>
      <c r="C21" s="9"/>
      <c r="D21" s="2">
        <v>139.1</v>
      </c>
      <c r="E21" s="2">
        <v>139.1</v>
      </c>
      <c r="F21" s="5"/>
      <c r="G21" s="6"/>
      <c r="H21" s="11">
        <f t="shared" si="0"/>
        <v>100</v>
      </c>
      <c r="I21" s="11">
        <f t="shared" si="1"/>
        <v>100</v>
      </c>
    </row>
    <row r="22" spans="1:9" s="28" customFormat="1" ht="25.5">
      <c r="A22" s="43" t="s">
        <v>63</v>
      </c>
      <c r="B22" s="2">
        <v>91063.4</v>
      </c>
      <c r="C22" s="9"/>
      <c r="D22" s="2">
        <v>88622.8</v>
      </c>
      <c r="E22" s="2">
        <v>88622.8</v>
      </c>
      <c r="F22" s="5"/>
      <c r="G22" s="6"/>
      <c r="H22" s="11">
        <f t="shared" si="0"/>
        <v>97.319889220037908</v>
      </c>
      <c r="I22" s="11">
        <f t="shared" si="1"/>
        <v>100</v>
      </c>
    </row>
    <row r="23" spans="1:9" s="28" customFormat="1" ht="38.25">
      <c r="A23" s="42" t="s">
        <v>49</v>
      </c>
      <c r="B23" s="2">
        <v>111898.4</v>
      </c>
      <c r="C23" s="9">
        <v>0.1</v>
      </c>
      <c r="D23" s="5">
        <v>111898.4</v>
      </c>
      <c r="E23" s="2">
        <v>111898.4</v>
      </c>
      <c r="F23" s="5">
        <v>-0.1</v>
      </c>
      <c r="G23" s="6"/>
      <c r="H23" s="11">
        <f t="shared" si="0"/>
        <v>100</v>
      </c>
      <c r="I23" s="11">
        <f t="shared" si="1"/>
        <v>100</v>
      </c>
    </row>
    <row r="24" spans="1:9" s="28" customFormat="1" ht="38.25">
      <c r="A24" s="42" t="s">
        <v>65</v>
      </c>
      <c r="B24" s="2">
        <v>15000</v>
      </c>
      <c r="C24" s="9"/>
      <c r="D24" s="5">
        <v>15000</v>
      </c>
      <c r="E24" s="2">
        <v>15000</v>
      </c>
      <c r="F24" s="5"/>
      <c r="G24" s="6"/>
      <c r="H24" s="11">
        <f t="shared" si="0"/>
        <v>100</v>
      </c>
      <c r="I24" s="11">
        <f t="shared" si="1"/>
        <v>100</v>
      </c>
    </row>
    <row r="25" spans="1:9" s="28" customFormat="1" ht="51">
      <c r="A25" s="42" t="s">
        <v>87</v>
      </c>
      <c r="B25" s="2">
        <v>1639.8</v>
      </c>
      <c r="C25" s="9"/>
      <c r="D25" s="5">
        <v>1639.8</v>
      </c>
      <c r="E25" s="2">
        <v>1639.8</v>
      </c>
      <c r="F25" s="5"/>
      <c r="G25" s="6"/>
      <c r="H25" s="11">
        <f t="shared" si="0"/>
        <v>100</v>
      </c>
      <c r="I25" s="11">
        <f t="shared" si="1"/>
        <v>100</v>
      </c>
    </row>
    <row r="26" spans="1:9" s="28" customFormat="1" ht="38.25">
      <c r="A26" s="42" t="s">
        <v>50</v>
      </c>
      <c r="B26" s="32">
        <v>4800.6000000000004</v>
      </c>
      <c r="C26" s="9"/>
      <c r="D26" s="5">
        <v>4800.6000000000004</v>
      </c>
      <c r="E26" s="2">
        <v>4800.6000000000004</v>
      </c>
      <c r="F26" s="5"/>
      <c r="G26" s="6"/>
      <c r="H26" s="11">
        <f t="shared" si="0"/>
        <v>100</v>
      </c>
      <c r="I26" s="11">
        <f t="shared" si="1"/>
        <v>100</v>
      </c>
    </row>
    <row r="27" spans="1:9" s="28" customFormat="1" ht="51">
      <c r="A27" s="42" t="s">
        <v>51</v>
      </c>
      <c r="B27" s="32">
        <v>29534.5</v>
      </c>
      <c r="C27" s="9"/>
      <c r="D27" s="5">
        <v>29534.5</v>
      </c>
      <c r="E27" s="2">
        <v>29534.5</v>
      </c>
      <c r="F27" s="5">
        <v>-0.6</v>
      </c>
      <c r="G27" s="5">
        <v>0.6</v>
      </c>
      <c r="H27" s="11">
        <f t="shared" si="0"/>
        <v>100</v>
      </c>
      <c r="I27" s="11">
        <f t="shared" si="1"/>
        <v>100</v>
      </c>
    </row>
    <row r="28" spans="1:9" s="28" customFormat="1" ht="38.25">
      <c r="A28" s="42" t="s">
        <v>52</v>
      </c>
      <c r="B28" s="2">
        <v>3399.5</v>
      </c>
      <c r="C28" s="9"/>
      <c r="D28" s="5">
        <v>3399.5</v>
      </c>
      <c r="E28" s="2">
        <v>3399.5</v>
      </c>
      <c r="F28" s="5"/>
      <c r="G28" s="6"/>
      <c r="H28" s="11">
        <f t="shared" si="0"/>
        <v>100</v>
      </c>
      <c r="I28" s="11">
        <f t="shared" si="1"/>
        <v>100</v>
      </c>
    </row>
    <row r="29" spans="1:9" s="28" customFormat="1" ht="51">
      <c r="A29" s="42" t="s">
        <v>36</v>
      </c>
      <c r="B29" s="2">
        <v>443471.5</v>
      </c>
      <c r="C29" s="9">
        <v>4541.2</v>
      </c>
      <c r="D29" s="5">
        <v>436131.2</v>
      </c>
      <c r="E29" s="2">
        <v>432098.5</v>
      </c>
      <c r="F29" s="5">
        <v>-5845.8</v>
      </c>
      <c r="G29" s="5">
        <v>1304.5999999999999</v>
      </c>
      <c r="H29" s="11">
        <f t="shared" si="0"/>
        <v>98.34480908017764</v>
      </c>
      <c r="I29" s="11">
        <f>E29/(C29+D29+F29+G29)*100</f>
        <v>99.075347051529448</v>
      </c>
    </row>
    <row r="30" spans="1:9" s="28" customFormat="1" ht="89.25">
      <c r="A30" s="43" t="s">
        <v>113</v>
      </c>
      <c r="B30" s="2"/>
      <c r="C30" s="9"/>
      <c r="D30" s="5"/>
      <c r="E30" s="2"/>
      <c r="F30" s="5">
        <v>-162.80000000000001</v>
      </c>
      <c r="G30" s="5">
        <v>162.80000000000001</v>
      </c>
      <c r="H30" s="11"/>
      <c r="I30" s="11"/>
    </row>
    <row r="31" spans="1:9" s="28" customFormat="1" ht="63.75">
      <c r="A31" s="43" t="s">
        <v>133</v>
      </c>
      <c r="B31" s="2"/>
      <c r="C31" s="9"/>
      <c r="D31" s="5"/>
      <c r="E31" s="2"/>
      <c r="F31" s="5">
        <v>-1485.5</v>
      </c>
      <c r="G31" s="5">
        <v>1485.5</v>
      </c>
      <c r="H31" s="11"/>
      <c r="I31" s="11"/>
    </row>
    <row r="32" spans="1:9" s="28" customFormat="1" ht="51">
      <c r="A32" s="43" t="s">
        <v>134</v>
      </c>
      <c r="B32" s="2"/>
      <c r="C32" s="9"/>
      <c r="D32" s="5"/>
      <c r="E32" s="2"/>
      <c r="F32" s="5">
        <v>-183.6</v>
      </c>
      <c r="G32" s="5">
        <v>183.6</v>
      </c>
      <c r="H32" s="11"/>
      <c r="I32" s="11"/>
    </row>
    <row r="33" spans="1:9" s="28" customFormat="1" ht="51">
      <c r="A33" s="42" t="s">
        <v>80</v>
      </c>
      <c r="B33" s="2">
        <v>6811.2</v>
      </c>
      <c r="C33" s="9"/>
      <c r="D33" s="49">
        <v>6811.2</v>
      </c>
      <c r="E33" s="2">
        <v>6811.2</v>
      </c>
      <c r="F33" s="5"/>
      <c r="G33" s="6"/>
      <c r="H33" s="11">
        <f t="shared" si="0"/>
        <v>100</v>
      </c>
      <c r="I33" s="11">
        <f t="shared" si="1"/>
        <v>100</v>
      </c>
    </row>
    <row r="34" spans="1:9" s="28" customFormat="1" ht="38.25">
      <c r="A34" s="44" t="s">
        <v>40</v>
      </c>
      <c r="B34" s="2">
        <v>694750.9</v>
      </c>
      <c r="C34" s="9"/>
      <c r="D34" s="49">
        <v>694750.8</v>
      </c>
      <c r="E34" s="2">
        <v>694750.8</v>
      </c>
      <c r="F34" s="5"/>
      <c r="G34" s="5"/>
      <c r="H34" s="11">
        <f t="shared" si="0"/>
        <v>99.999985606351856</v>
      </c>
      <c r="I34" s="11">
        <f t="shared" si="1"/>
        <v>100</v>
      </c>
    </row>
    <row r="35" spans="1:9" s="28" customFormat="1" ht="102">
      <c r="A35" s="44" t="s">
        <v>86</v>
      </c>
      <c r="B35" s="2">
        <v>88110.7</v>
      </c>
      <c r="C35" s="9"/>
      <c r="D35" s="50">
        <v>88110.7</v>
      </c>
      <c r="E35" s="51">
        <v>88110.7</v>
      </c>
      <c r="F35" s="5"/>
      <c r="G35" s="5"/>
      <c r="H35" s="11">
        <f t="shared" si="0"/>
        <v>100</v>
      </c>
      <c r="I35" s="11">
        <f t="shared" si="1"/>
        <v>100</v>
      </c>
    </row>
    <row r="36" spans="1:9" s="28" customFormat="1" ht="38.25">
      <c r="A36" s="44" t="s">
        <v>82</v>
      </c>
      <c r="B36" s="2">
        <v>83582.399999999994</v>
      </c>
      <c r="C36" s="9"/>
      <c r="D36" s="49">
        <v>83582.100000000006</v>
      </c>
      <c r="E36" s="2">
        <v>83582.100000000006</v>
      </c>
      <c r="F36" s="5">
        <v>-24825</v>
      </c>
      <c r="G36" s="5">
        <v>24825</v>
      </c>
      <c r="H36" s="11">
        <f t="shared" si="0"/>
        <v>99.999641072761747</v>
      </c>
      <c r="I36" s="11">
        <f t="shared" si="1"/>
        <v>100</v>
      </c>
    </row>
    <row r="37" spans="1:9" s="28" customFormat="1" ht="51">
      <c r="A37" s="44" t="s">
        <v>83</v>
      </c>
      <c r="B37" s="2">
        <v>85975</v>
      </c>
      <c r="C37" s="9"/>
      <c r="D37" s="49">
        <v>22952.3</v>
      </c>
      <c r="E37" s="2">
        <v>22952.3</v>
      </c>
      <c r="F37" s="5"/>
      <c r="G37" s="5"/>
      <c r="H37" s="11">
        <f t="shared" si="0"/>
        <v>26.696481535330037</v>
      </c>
      <c r="I37" s="11">
        <f t="shared" si="1"/>
        <v>100</v>
      </c>
    </row>
    <row r="38" spans="1:9" s="28" customFormat="1" ht="63.75">
      <c r="A38" s="44" t="s">
        <v>33</v>
      </c>
      <c r="B38" s="2">
        <v>1031385.2</v>
      </c>
      <c r="C38" s="2"/>
      <c r="D38" s="49">
        <v>1031017.2</v>
      </c>
      <c r="E38" s="49">
        <v>1031017.2</v>
      </c>
      <c r="F38" s="5">
        <v>-31675</v>
      </c>
      <c r="G38" s="5">
        <v>31675</v>
      </c>
      <c r="H38" s="11">
        <f t="shared" si="0"/>
        <v>99.964319829293657</v>
      </c>
      <c r="I38" s="11">
        <f t="shared" si="1"/>
        <v>100</v>
      </c>
    </row>
    <row r="39" spans="1:9" s="28" customFormat="1" ht="63.75">
      <c r="A39" s="7" t="s">
        <v>38</v>
      </c>
      <c r="B39" s="2">
        <v>565454.6</v>
      </c>
      <c r="C39" s="2"/>
      <c r="D39" s="49">
        <v>565454.6</v>
      </c>
      <c r="E39" s="2">
        <v>565454.6</v>
      </c>
      <c r="F39" s="5">
        <v>-1818.8</v>
      </c>
      <c r="G39" s="2">
        <v>1818.8</v>
      </c>
      <c r="H39" s="11">
        <f t="shared" si="0"/>
        <v>100</v>
      </c>
      <c r="I39" s="11">
        <f t="shared" si="1"/>
        <v>100</v>
      </c>
    </row>
    <row r="40" spans="1:9" s="28" customFormat="1" ht="38.25">
      <c r="A40" s="7" t="s">
        <v>41</v>
      </c>
      <c r="B40" s="2">
        <v>180472.5</v>
      </c>
      <c r="C40" s="2"/>
      <c r="D40" s="49">
        <v>180472.4</v>
      </c>
      <c r="E40" s="2">
        <v>180472.4</v>
      </c>
      <c r="F40" s="5"/>
      <c r="G40" s="4"/>
      <c r="H40" s="11">
        <f t="shared" si="0"/>
        <v>99.999944589895961</v>
      </c>
      <c r="I40" s="11">
        <f t="shared" si="1"/>
        <v>100</v>
      </c>
    </row>
    <row r="41" spans="1:9" s="28" customFormat="1" ht="51">
      <c r="A41" s="7" t="s">
        <v>109</v>
      </c>
      <c r="B41" s="2">
        <v>550505.1</v>
      </c>
      <c r="C41" s="2"/>
      <c r="D41" s="49">
        <v>550505.1</v>
      </c>
      <c r="E41" s="2">
        <v>550505.1</v>
      </c>
      <c r="F41" s="5"/>
      <c r="G41" s="4"/>
      <c r="H41" s="11">
        <f t="shared" si="0"/>
        <v>100</v>
      </c>
      <c r="I41" s="11">
        <f t="shared" si="1"/>
        <v>100</v>
      </c>
    </row>
    <row r="42" spans="1:9" s="28" customFormat="1" ht="63.75">
      <c r="A42" s="7" t="s">
        <v>73</v>
      </c>
      <c r="B42" s="2">
        <v>115231</v>
      </c>
      <c r="C42" s="2"/>
      <c r="D42" s="32">
        <v>104937.8</v>
      </c>
      <c r="E42" s="2">
        <v>104937.8</v>
      </c>
      <c r="F42" s="5"/>
      <c r="G42" s="4"/>
      <c r="H42" s="11">
        <f t="shared" si="0"/>
        <v>91.067334311079478</v>
      </c>
      <c r="I42" s="11">
        <f t="shared" si="1"/>
        <v>100</v>
      </c>
    </row>
    <row r="43" spans="1:9" s="28" customFormat="1" ht="38.25">
      <c r="A43" s="7" t="s">
        <v>46</v>
      </c>
      <c r="B43" s="2">
        <v>3606.9</v>
      </c>
      <c r="C43" s="2"/>
      <c r="D43" s="49">
        <v>3606.9</v>
      </c>
      <c r="E43" s="2">
        <v>3606.9</v>
      </c>
      <c r="F43" s="5"/>
      <c r="G43" s="4"/>
      <c r="H43" s="11">
        <f t="shared" si="0"/>
        <v>100</v>
      </c>
      <c r="I43" s="11">
        <f t="shared" si="1"/>
        <v>100</v>
      </c>
    </row>
    <row r="44" spans="1:9" s="28" customFormat="1" ht="38.25">
      <c r="A44" s="7" t="s">
        <v>45</v>
      </c>
      <c r="B44" s="2">
        <v>6085.3</v>
      </c>
      <c r="C44" s="2"/>
      <c r="D44" s="12">
        <v>6085.3</v>
      </c>
      <c r="E44" s="2">
        <v>6085.3</v>
      </c>
      <c r="F44" s="5"/>
      <c r="G44" s="4"/>
      <c r="H44" s="11">
        <f t="shared" si="0"/>
        <v>100</v>
      </c>
      <c r="I44" s="11">
        <f t="shared" si="1"/>
        <v>100</v>
      </c>
    </row>
    <row r="45" spans="1:9" s="28" customFormat="1" ht="38.25">
      <c r="A45" s="7" t="s">
        <v>67</v>
      </c>
      <c r="B45" s="2">
        <v>51</v>
      </c>
      <c r="C45" s="2"/>
      <c r="D45" s="12">
        <v>51</v>
      </c>
      <c r="E45" s="2">
        <v>51</v>
      </c>
      <c r="F45" s="5"/>
      <c r="G45" s="4"/>
      <c r="H45" s="11">
        <f t="shared" si="0"/>
        <v>100</v>
      </c>
      <c r="I45" s="11">
        <f t="shared" si="1"/>
        <v>100</v>
      </c>
    </row>
    <row r="46" spans="1:9" s="28" customFormat="1" ht="25.5">
      <c r="A46" s="7" t="s">
        <v>81</v>
      </c>
      <c r="B46" s="2">
        <v>612.29999999999995</v>
      </c>
      <c r="C46" s="2"/>
      <c r="D46" s="12">
        <v>612.29999999999995</v>
      </c>
      <c r="E46" s="2">
        <v>612.29999999999995</v>
      </c>
      <c r="F46" s="5"/>
      <c r="G46" s="4"/>
      <c r="H46" s="11">
        <f t="shared" si="0"/>
        <v>100</v>
      </c>
      <c r="I46" s="11">
        <f t="shared" si="1"/>
        <v>100</v>
      </c>
    </row>
    <row r="47" spans="1:9" s="28" customFormat="1" ht="114.75">
      <c r="A47" s="7" t="s">
        <v>85</v>
      </c>
      <c r="B47" s="32">
        <v>3000</v>
      </c>
      <c r="C47" s="2"/>
      <c r="D47" s="12">
        <v>3000</v>
      </c>
      <c r="E47" s="2">
        <v>3000</v>
      </c>
      <c r="F47" s="5"/>
      <c r="G47" s="4"/>
      <c r="H47" s="11">
        <f t="shared" si="0"/>
        <v>100</v>
      </c>
      <c r="I47" s="11">
        <f t="shared" si="1"/>
        <v>100</v>
      </c>
    </row>
    <row r="48" spans="1:9" s="28" customFormat="1" ht="51">
      <c r="A48" s="7" t="s">
        <v>84</v>
      </c>
      <c r="B48" s="32">
        <v>13226</v>
      </c>
      <c r="C48" s="2"/>
      <c r="D48" s="12">
        <v>13226</v>
      </c>
      <c r="E48" s="2">
        <v>13226</v>
      </c>
      <c r="F48" s="5"/>
      <c r="G48" s="4"/>
      <c r="H48" s="11">
        <f t="shared" si="0"/>
        <v>100</v>
      </c>
      <c r="I48" s="11">
        <f t="shared" si="1"/>
        <v>100</v>
      </c>
    </row>
    <row r="49" spans="1:9" s="28" customFormat="1" ht="25.5">
      <c r="A49" s="7" t="s">
        <v>100</v>
      </c>
      <c r="B49" s="32">
        <v>9931.2999999999993</v>
      </c>
      <c r="C49" s="2"/>
      <c r="D49" s="12">
        <v>9931.2999999999993</v>
      </c>
      <c r="E49" s="2">
        <v>9931.2999999999993</v>
      </c>
      <c r="F49" s="5"/>
      <c r="G49" s="4"/>
      <c r="H49" s="11">
        <f t="shared" si="0"/>
        <v>100</v>
      </c>
      <c r="I49" s="11">
        <f t="shared" si="1"/>
        <v>100</v>
      </c>
    </row>
    <row r="50" spans="1:9" s="28" customFormat="1" ht="51">
      <c r="A50" s="1" t="s">
        <v>98</v>
      </c>
      <c r="B50" s="32"/>
      <c r="C50" s="2"/>
      <c r="D50" s="12"/>
      <c r="E50" s="2"/>
      <c r="F50" s="5">
        <v>-16.100000000000001</v>
      </c>
      <c r="G50" s="2">
        <v>16.100000000000001</v>
      </c>
      <c r="H50" s="11"/>
      <c r="I50" s="11"/>
    </row>
    <row r="51" spans="1:9" s="28" customFormat="1" ht="38.25">
      <c r="A51" s="1" t="s">
        <v>116</v>
      </c>
      <c r="B51" s="32">
        <v>50</v>
      </c>
      <c r="C51" s="2"/>
      <c r="D51" s="12">
        <v>50</v>
      </c>
      <c r="E51" s="2">
        <v>50</v>
      </c>
      <c r="F51" s="5"/>
      <c r="G51" s="2"/>
      <c r="H51" s="11">
        <f t="shared" si="0"/>
        <v>100</v>
      </c>
      <c r="I51" s="11">
        <f t="shared" si="1"/>
        <v>100</v>
      </c>
    </row>
    <row r="52" spans="1:9" s="28" customFormat="1" ht="102">
      <c r="A52" s="1" t="s">
        <v>115</v>
      </c>
      <c r="B52" s="32">
        <v>35714.300000000003</v>
      </c>
      <c r="C52" s="2"/>
      <c r="D52" s="12">
        <v>35714.199999999997</v>
      </c>
      <c r="E52" s="2">
        <v>35714.199999999997</v>
      </c>
      <c r="F52" s="5"/>
      <c r="G52" s="2"/>
      <c r="H52" s="11">
        <f t="shared" si="0"/>
        <v>99.999720000111978</v>
      </c>
      <c r="I52" s="11">
        <f t="shared" si="1"/>
        <v>100</v>
      </c>
    </row>
    <row r="53" spans="1:9" s="31" customFormat="1" ht="51">
      <c r="A53" s="8" t="s">
        <v>37</v>
      </c>
      <c r="B53" s="2">
        <v>298145</v>
      </c>
      <c r="C53" s="9"/>
      <c r="D53" s="51">
        <v>298068.90000000002</v>
      </c>
      <c r="E53" s="51">
        <v>298068.90000000002</v>
      </c>
      <c r="F53" s="5"/>
      <c r="G53" s="6"/>
      <c r="H53" s="11">
        <f t="shared" si="0"/>
        <v>99.974475506884247</v>
      </c>
      <c r="I53" s="11">
        <f t="shared" si="1"/>
        <v>100</v>
      </c>
    </row>
    <row r="54" spans="1:9" s="28" customFormat="1" ht="51">
      <c r="A54" s="1" t="s">
        <v>43</v>
      </c>
      <c r="B54" s="2">
        <v>4453</v>
      </c>
      <c r="C54" s="9"/>
      <c r="D54" s="2">
        <v>4453</v>
      </c>
      <c r="E54" s="2">
        <v>4453</v>
      </c>
      <c r="F54" s="5"/>
      <c r="G54" s="6"/>
      <c r="H54" s="11">
        <f t="shared" si="0"/>
        <v>100</v>
      </c>
      <c r="I54" s="11">
        <f t="shared" si="1"/>
        <v>100</v>
      </c>
    </row>
    <row r="55" spans="1:9" ht="38.25">
      <c r="A55" s="1" t="s">
        <v>10</v>
      </c>
      <c r="B55" s="32">
        <v>6093939.9000000004</v>
      </c>
      <c r="C55" s="2"/>
      <c r="D55" s="49">
        <v>6093717.4000000004</v>
      </c>
      <c r="E55" s="2">
        <v>6093717.4000000004</v>
      </c>
      <c r="F55" s="5"/>
      <c r="G55" s="2"/>
      <c r="H55" s="11">
        <f t="shared" si="0"/>
        <v>99.996348831730359</v>
      </c>
      <c r="I55" s="11">
        <f t="shared" si="1"/>
        <v>100</v>
      </c>
    </row>
    <row r="56" spans="1:9" ht="51">
      <c r="A56" s="8" t="s">
        <v>11</v>
      </c>
      <c r="B56" s="2">
        <v>14472.4</v>
      </c>
      <c r="C56" s="2"/>
      <c r="D56" s="2">
        <v>14472.4</v>
      </c>
      <c r="E56" s="2">
        <v>14472.4</v>
      </c>
      <c r="F56" s="5"/>
      <c r="G56" s="4"/>
      <c r="H56" s="11">
        <f t="shared" si="0"/>
        <v>100</v>
      </c>
      <c r="I56" s="11">
        <f t="shared" si="1"/>
        <v>100</v>
      </c>
    </row>
    <row r="57" spans="1:9" ht="114.75">
      <c r="A57" s="8" t="s">
        <v>20</v>
      </c>
      <c r="B57" s="2">
        <v>6679.6</v>
      </c>
      <c r="C57" s="2"/>
      <c r="D57" s="2">
        <v>6222.5</v>
      </c>
      <c r="E57" s="2">
        <v>6222.5</v>
      </c>
      <c r="F57" s="5"/>
      <c r="G57" s="4"/>
      <c r="H57" s="11">
        <f t="shared" si="0"/>
        <v>93.156775854841598</v>
      </c>
      <c r="I57" s="11">
        <f t="shared" si="1"/>
        <v>100</v>
      </c>
    </row>
    <row r="58" spans="1:9" ht="76.5">
      <c r="A58" s="1" t="s">
        <v>12</v>
      </c>
      <c r="B58" s="2">
        <v>3339.8</v>
      </c>
      <c r="C58" s="2"/>
      <c r="D58" s="2">
        <v>3339.8</v>
      </c>
      <c r="E58" s="2">
        <v>3339.8</v>
      </c>
      <c r="F58" s="5"/>
      <c r="G58" s="4"/>
      <c r="H58" s="11">
        <f t="shared" si="0"/>
        <v>100</v>
      </c>
      <c r="I58" s="11">
        <f t="shared" si="1"/>
        <v>100</v>
      </c>
    </row>
    <row r="59" spans="1:9" ht="102">
      <c r="A59" s="8" t="s">
        <v>13</v>
      </c>
      <c r="B59" s="2">
        <v>43973.7</v>
      </c>
      <c r="C59" s="2"/>
      <c r="D59" s="12">
        <v>40526.400000000001</v>
      </c>
      <c r="E59" s="12">
        <v>40526.400000000001</v>
      </c>
      <c r="F59" s="12"/>
      <c r="G59" s="46"/>
      <c r="H59" s="11">
        <f t="shared" si="0"/>
        <v>92.16054141452733</v>
      </c>
      <c r="I59" s="11">
        <f t="shared" si="1"/>
        <v>100</v>
      </c>
    </row>
    <row r="60" spans="1:9" ht="51">
      <c r="A60" s="8" t="s">
        <v>114</v>
      </c>
      <c r="B60" s="2"/>
      <c r="C60" s="2"/>
      <c r="D60" s="12"/>
      <c r="E60" s="12"/>
      <c r="F60" s="12">
        <v>-5.6</v>
      </c>
      <c r="G60" s="46">
        <v>5.6</v>
      </c>
      <c r="H60" s="11"/>
      <c r="I60" s="11"/>
    </row>
    <row r="61" spans="1:9" ht="51">
      <c r="A61" s="8" t="s">
        <v>14</v>
      </c>
      <c r="B61" s="2"/>
      <c r="C61" s="2"/>
      <c r="D61" s="41"/>
      <c r="E61" s="2"/>
      <c r="F61" s="45">
        <v>-22.6</v>
      </c>
      <c r="G61" s="45">
        <v>22.6</v>
      </c>
      <c r="H61" s="11"/>
      <c r="I61" s="11"/>
    </row>
    <row r="62" spans="1:9" ht="76.5">
      <c r="A62" s="8" t="s">
        <v>21</v>
      </c>
      <c r="B62" s="2">
        <v>10104.700000000001</v>
      </c>
      <c r="C62" s="2"/>
      <c r="D62" s="12">
        <v>9836.7000000000007</v>
      </c>
      <c r="E62" s="12">
        <v>9836.7000000000007</v>
      </c>
      <c r="F62" s="5"/>
      <c r="G62" s="5"/>
      <c r="H62" s="11">
        <f t="shared" si="0"/>
        <v>97.34776886003543</v>
      </c>
      <c r="I62" s="11">
        <f t="shared" si="1"/>
        <v>100</v>
      </c>
    </row>
    <row r="63" spans="1:9" ht="51">
      <c r="A63" s="8" t="s">
        <v>15</v>
      </c>
      <c r="B63" s="2">
        <v>236529</v>
      </c>
      <c r="C63" s="5"/>
      <c r="D63" s="12">
        <v>236341.7</v>
      </c>
      <c r="E63" s="2">
        <v>236341.7</v>
      </c>
      <c r="F63" s="5"/>
      <c r="G63" s="5"/>
      <c r="H63" s="11">
        <f t="shared" si="0"/>
        <v>99.920813092686316</v>
      </c>
      <c r="I63" s="11">
        <f t="shared" si="1"/>
        <v>100</v>
      </c>
    </row>
    <row r="64" spans="1:9" ht="63.75">
      <c r="A64" s="33" t="s">
        <v>16</v>
      </c>
      <c r="B64" s="2">
        <v>109740.6</v>
      </c>
      <c r="C64" s="5">
        <v>103.2</v>
      </c>
      <c r="D64" s="50">
        <v>108531.3</v>
      </c>
      <c r="E64" s="51">
        <v>107999.4</v>
      </c>
      <c r="F64" s="45">
        <v>-733.8</v>
      </c>
      <c r="G64" s="45">
        <v>630.6</v>
      </c>
      <c r="H64" s="11">
        <f t="shared" si="0"/>
        <v>98.898037736261685</v>
      </c>
      <c r="I64" s="11">
        <f t="shared" si="1"/>
        <v>99.509910965776683</v>
      </c>
    </row>
    <row r="65" spans="1:9" ht="63.75">
      <c r="A65" s="8" t="s">
        <v>17</v>
      </c>
      <c r="B65" s="2">
        <v>13058.7</v>
      </c>
      <c r="C65" s="9"/>
      <c r="D65" s="9">
        <v>13058.7</v>
      </c>
      <c r="E65" s="2">
        <v>13058.7</v>
      </c>
      <c r="F65" s="5"/>
      <c r="G65" s="5"/>
      <c r="H65" s="11">
        <f t="shared" si="0"/>
        <v>100</v>
      </c>
      <c r="I65" s="11">
        <f t="shared" si="1"/>
        <v>100</v>
      </c>
    </row>
    <row r="66" spans="1:9" ht="204">
      <c r="A66" s="8" t="s">
        <v>88</v>
      </c>
      <c r="B66" s="2">
        <v>10243.799999999999</v>
      </c>
      <c r="C66" s="9"/>
      <c r="D66" s="9">
        <v>10209.6</v>
      </c>
      <c r="E66" s="2">
        <v>10209.6</v>
      </c>
      <c r="F66" s="5"/>
      <c r="G66" s="6"/>
      <c r="H66" s="11">
        <f t="shared" si="0"/>
        <v>99.66613951853806</v>
      </c>
      <c r="I66" s="11">
        <f t="shared" si="1"/>
        <v>100</v>
      </c>
    </row>
    <row r="67" spans="1:9" ht="38.25">
      <c r="A67" s="8" t="s">
        <v>18</v>
      </c>
      <c r="B67" s="2">
        <v>2847476.7</v>
      </c>
      <c r="C67" s="9"/>
      <c r="D67" s="9">
        <v>2847476.7</v>
      </c>
      <c r="E67" s="2">
        <v>2847476.7</v>
      </c>
      <c r="F67" s="5"/>
      <c r="G67" s="6"/>
      <c r="H67" s="11">
        <f t="shared" si="0"/>
        <v>100</v>
      </c>
      <c r="I67" s="11">
        <f t="shared" si="1"/>
        <v>100</v>
      </c>
    </row>
    <row r="68" spans="1:9" ht="102">
      <c r="A68" s="1" t="s">
        <v>19</v>
      </c>
      <c r="B68" s="2">
        <v>850</v>
      </c>
      <c r="C68" s="9"/>
      <c r="D68" s="9">
        <v>590.4</v>
      </c>
      <c r="E68" s="9">
        <v>590.4</v>
      </c>
      <c r="F68" s="5"/>
      <c r="G68" s="6"/>
      <c r="H68" s="11">
        <f t="shared" si="0"/>
        <v>69.45882352941176</v>
      </c>
      <c r="I68" s="11">
        <f t="shared" si="1"/>
        <v>100</v>
      </c>
    </row>
    <row r="69" spans="1:9" s="28" customFormat="1" ht="51">
      <c r="A69" s="1" t="s">
        <v>34</v>
      </c>
      <c r="B69" s="2">
        <v>41366.6</v>
      </c>
      <c r="C69" s="2"/>
      <c r="D69" s="12">
        <v>21333.5</v>
      </c>
      <c r="E69" s="2">
        <v>21333.5</v>
      </c>
      <c r="F69" s="5"/>
      <c r="G69" s="4"/>
      <c r="H69" s="11">
        <f t="shared" si="0"/>
        <v>51.571799471070868</v>
      </c>
      <c r="I69" s="11">
        <f t="shared" si="1"/>
        <v>100</v>
      </c>
    </row>
    <row r="70" spans="1:9" s="28" customFormat="1" ht="76.5">
      <c r="A70" s="1" t="s">
        <v>58</v>
      </c>
      <c r="B70" s="2">
        <v>626.9</v>
      </c>
      <c r="C70" s="2"/>
      <c r="D70" s="11">
        <v>502.1</v>
      </c>
      <c r="E70" s="11">
        <v>502.1</v>
      </c>
      <c r="F70" s="5"/>
      <c r="G70" s="2"/>
      <c r="H70" s="11">
        <f t="shared" si="0"/>
        <v>80.09251874302123</v>
      </c>
      <c r="I70" s="11">
        <f t="shared" si="1"/>
        <v>100</v>
      </c>
    </row>
    <row r="71" spans="1:9" s="28" customFormat="1" ht="51">
      <c r="A71" s="1" t="s">
        <v>54</v>
      </c>
      <c r="B71" s="2">
        <v>147.6</v>
      </c>
      <c r="C71" s="2"/>
      <c r="D71" s="12">
        <v>147.6</v>
      </c>
      <c r="E71" s="2">
        <v>147.6</v>
      </c>
      <c r="F71" s="5"/>
      <c r="G71" s="4"/>
      <c r="H71" s="11">
        <f t="shared" si="0"/>
        <v>100</v>
      </c>
      <c r="I71" s="11">
        <f t="shared" si="1"/>
        <v>100</v>
      </c>
    </row>
    <row r="72" spans="1:9" s="28" customFormat="1" ht="63.75">
      <c r="A72" s="30" t="s">
        <v>59</v>
      </c>
      <c r="B72" s="2">
        <v>50807.3</v>
      </c>
      <c r="C72" s="11">
        <v>2.1</v>
      </c>
      <c r="D72" s="2">
        <v>50806.9</v>
      </c>
      <c r="E72" s="2">
        <v>50806.9</v>
      </c>
      <c r="F72" s="5">
        <v>-2.1</v>
      </c>
      <c r="G72" s="5"/>
      <c r="H72" s="11">
        <f t="shared" si="0"/>
        <v>99.999212711559153</v>
      </c>
      <c r="I72" s="11">
        <f t="shared" si="1"/>
        <v>100</v>
      </c>
    </row>
    <row r="73" spans="1:9" s="28" customFormat="1" ht="63.75">
      <c r="A73" s="30" t="s">
        <v>68</v>
      </c>
      <c r="B73" s="2">
        <v>12665.4</v>
      </c>
      <c r="C73" s="11"/>
      <c r="D73" s="11">
        <v>12665.4</v>
      </c>
      <c r="E73" s="2">
        <v>12665.4</v>
      </c>
      <c r="F73" s="5"/>
      <c r="G73" s="5"/>
      <c r="H73" s="11">
        <f t="shared" si="0"/>
        <v>100</v>
      </c>
      <c r="I73" s="11">
        <f t="shared" si="1"/>
        <v>100</v>
      </c>
    </row>
    <row r="74" spans="1:9" s="28" customFormat="1" ht="51">
      <c r="A74" s="30" t="s">
        <v>89</v>
      </c>
      <c r="B74" s="2">
        <v>3144503.1</v>
      </c>
      <c r="C74" s="11"/>
      <c r="D74" s="11">
        <v>3144503.1</v>
      </c>
      <c r="E74" s="2">
        <v>3144503.1</v>
      </c>
      <c r="F74" s="5"/>
      <c r="G74" s="5"/>
      <c r="H74" s="11">
        <f t="shared" si="0"/>
        <v>100</v>
      </c>
      <c r="I74" s="11">
        <f t="shared" si="1"/>
        <v>100</v>
      </c>
    </row>
    <row r="75" spans="1:9" s="28" customFormat="1" ht="102">
      <c r="A75" s="30" t="s">
        <v>75</v>
      </c>
      <c r="B75" s="2">
        <v>24598</v>
      </c>
      <c r="C75" s="11"/>
      <c r="D75" s="11">
        <v>24598</v>
      </c>
      <c r="E75" s="2">
        <v>24598</v>
      </c>
      <c r="F75" s="5"/>
      <c r="G75" s="5"/>
      <c r="H75" s="11">
        <f t="shared" ref="H75:H118" si="2">D75/B75*100</f>
        <v>100</v>
      </c>
      <c r="I75" s="11">
        <f t="shared" ref="I75:I118" si="3">E75/(C75+D75+F75+G75)*100</f>
        <v>100</v>
      </c>
    </row>
    <row r="76" spans="1:9" s="28" customFormat="1" ht="63.75">
      <c r="A76" s="30" t="s">
        <v>74</v>
      </c>
      <c r="B76" s="47">
        <v>10799.2</v>
      </c>
      <c r="C76" s="11">
        <v>4587.6000000000004</v>
      </c>
      <c r="D76" s="11">
        <v>10799.2</v>
      </c>
      <c r="E76" s="2">
        <v>10799.2</v>
      </c>
      <c r="F76" s="5">
        <v>-4587.6000000000004</v>
      </c>
      <c r="G76" s="5"/>
      <c r="H76" s="11">
        <f t="shared" si="2"/>
        <v>100</v>
      </c>
      <c r="I76" s="11">
        <f t="shared" si="3"/>
        <v>100</v>
      </c>
    </row>
    <row r="77" spans="1:9" s="28" customFormat="1" ht="38.25">
      <c r="A77" s="30" t="s">
        <v>57</v>
      </c>
      <c r="B77" s="2">
        <v>238053.6</v>
      </c>
      <c r="C77" s="11"/>
      <c r="D77" s="11">
        <v>238053.6</v>
      </c>
      <c r="E77" s="2">
        <v>238053.6</v>
      </c>
      <c r="F77" s="5"/>
      <c r="G77" s="5"/>
      <c r="H77" s="11">
        <f t="shared" si="2"/>
        <v>100</v>
      </c>
      <c r="I77" s="11">
        <f t="shared" si="3"/>
        <v>100</v>
      </c>
    </row>
    <row r="78" spans="1:9" s="28" customFormat="1" ht="63.75">
      <c r="A78" s="30" t="s">
        <v>96</v>
      </c>
      <c r="B78" s="2">
        <v>897295.2</v>
      </c>
      <c r="C78" s="11"/>
      <c r="D78" s="11">
        <v>897295.2</v>
      </c>
      <c r="E78" s="2">
        <v>897295.2</v>
      </c>
      <c r="F78" s="5"/>
      <c r="G78" s="5"/>
      <c r="H78" s="11">
        <f t="shared" si="2"/>
        <v>100</v>
      </c>
      <c r="I78" s="11">
        <f t="shared" si="3"/>
        <v>100</v>
      </c>
    </row>
    <row r="79" spans="1:9" s="28" customFormat="1" ht="51">
      <c r="A79" s="30" t="s">
        <v>97</v>
      </c>
      <c r="B79" s="2">
        <v>206920.1</v>
      </c>
      <c r="C79" s="11"/>
      <c r="D79" s="11">
        <v>206920</v>
      </c>
      <c r="E79" s="2">
        <v>206920</v>
      </c>
      <c r="F79" s="5"/>
      <c r="G79" s="5"/>
      <c r="H79" s="11">
        <f t="shared" si="2"/>
        <v>99.999951672167171</v>
      </c>
      <c r="I79" s="11">
        <f t="shared" si="3"/>
        <v>100</v>
      </c>
    </row>
    <row r="80" spans="1:9" s="28" customFormat="1" ht="63.75">
      <c r="A80" s="30" t="s">
        <v>53</v>
      </c>
      <c r="B80" s="2">
        <v>7000</v>
      </c>
      <c r="C80" s="11"/>
      <c r="D80" s="11">
        <v>7000</v>
      </c>
      <c r="E80" s="11">
        <v>7000</v>
      </c>
      <c r="F80" s="5"/>
      <c r="G80" s="5"/>
      <c r="H80" s="11">
        <f t="shared" si="2"/>
        <v>100</v>
      </c>
      <c r="I80" s="11">
        <f t="shared" si="3"/>
        <v>100</v>
      </c>
    </row>
    <row r="81" spans="1:9" s="28" customFormat="1" ht="38.25">
      <c r="A81" s="30" t="s">
        <v>76</v>
      </c>
      <c r="B81" s="2">
        <v>256518.39999999999</v>
      </c>
      <c r="C81" s="11"/>
      <c r="D81" s="2">
        <v>256518.39999999999</v>
      </c>
      <c r="E81" s="2">
        <v>256518.39999999999</v>
      </c>
      <c r="F81" s="5"/>
      <c r="G81" s="5"/>
      <c r="H81" s="11">
        <f t="shared" si="2"/>
        <v>100</v>
      </c>
      <c r="I81" s="11">
        <f t="shared" si="3"/>
        <v>100</v>
      </c>
    </row>
    <row r="82" spans="1:9" s="28" customFormat="1" ht="38.25">
      <c r="A82" s="30" t="s">
        <v>56</v>
      </c>
      <c r="B82" s="47">
        <v>8145</v>
      </c>
      <c r="C82" s="11">
        <v>0.3</v>
      </c>
      <c r="D82" s="11">
        <v>8145</v>
      </c>
      <c r="E82" s="2">
        <v>8145</v>
      </c>
      <c r="F82" s="5">
        <v>-0.3</v>
      </c>
      <c r="G82" s="5"/>
      <c r="H82" s="11">
        <f t="shared" si="2"/>
        <v>100</v>
      </c>
      <c r="I82" s="11">
        <f t="shared" si="3"/>
        <v>100</v>
      </c>
    </row>
    <row r="83" spans="1:9" s="28" customFormat="1" ht="38.25">
      <c r="A83" s="30" t="s">
        <v>101</v>
      </c>
      <c r="B83" s="47">
        <v>15214.9</v>
      </c>
      <c r="C83" s="11"/>
      <c r="D83" s="11">
        <v>15214.9</v>
      </c>
      <c r="E83" s="2">
        <v>15214.9</v>
      </c>
      <c r="F83" s="5"/>
      <c r="G83" s="5"/>
      <c r="H83" s="11">
        <f t="shared" si="2"/>
        <v>100</v>
      </c>
      <c r="I83" s="11">
        <f t="shared" si="3"/>
        <v>100</v>
      </c>
    </row>
    <row r="84" spans="1:9" s="28" customFormat="1" ht="63.75">
      <c r="A84" s="30" t="s">
        <v>60</v>
      </c>
      <c r="B84" s="2">
        <v>625275.80000000005</v>
      </c>
      <c r="C84" s="11"/>
      <c r="D84" s="48">
        <v>625275.80000000005</v>
      </c>
      <c r="E84" s="2">
        <v>625275.80000000005</v>
      </c>
      <c r="F84" s="5"/>
      <c r="G84" s="5"/>
      <c r="H84" s="11">
        <f t="shared" si="2"/>
        <v>100</v>
      </c>
      <c r="I84" s="11">
        <f t="shared" si="3"/>
        <v>100</v>
      </c>
    </row>
    <row r="85" spans="1:9" s="28" customFormat="1" ht="51">
      <c r="A85" s="30" t="s">
        <v>42</v>
      </c>
      <c r="B85" s="2"/>
      <c r="C85" s="11">
        <v>4380.1000000000004</v>
      </c>
      <c r="D85" s="11"/>
      <c r="E85" s="2"/>
      <c r="F85" s="5">
        <v>-4380.1000000000004</v>
      </c>
      <c r="G85" s="5"/>
      <c r="H85" s="11"/>
      <c r="I85" s="11"/>
    </row>
    <row r="86" spans="1:9" s="28" customFormat="1" ht="38.25">
      <c r="A86" s="30" t="s">
        <v>55</v>
      </c>
      <c r="B86" s="32">
        <v>171092</v>
      </c>
      <c r="C86" s="11"/>
      <c r="D86" s="48">
        <v>171080.9</v>
      </c>
      <c r="E86" s="48">
        <v>171080.9</v>
      </c>
      <c r="F86" s="5"/>
      <c r="G86" s="5"/>
      <c r="H86" s="11">
        <f t="shared" si="2"/>
        <v>99.99351226240853</v>
      </c>
      <c r="I86" s="11">
        <f t="shared" si="3"/>
        <v>100</v>
      </c>
    </row>
    <row r="87" spans="1:9" s="28" customFormat="1" ht="38.25">
      <c r="A87" s="30" t="s">
        <v>70</v>
      </c>
      <c r="B87" s="2">
        <v>18000</v>
      </c>
      <c r="C87" s="11"/>
      <c r="D87" s="2">
        <v>18000</v>
      </c>
      <c r="E87" s="32">
        <v>18000</v>
      </c>
      <c r="F87" s="5"/>
      <c r="G87" s="5"/>
      <c r="H87" s="11">
        <f t="shared" si="2"/>
        <v>100</v>
      </c>
      <c r="I87" s="11">
        <f t="shared" si="3"/>
        <v>100</v>
      </c>
    </row>
    <row r="88" spans="1:9" s="28" customFormat="1" ht="51">
      <c r="A88" s="30" t="s">
        <v>71</v>
      </c>
      <c r="B88" s="2">
        <v>16000</v>
      </c>
      <c r="C88" s="11"/>
      <c r="D88" s="2">
        <v>16000</v>
      </c>
      <c r="E88" s="2">
        <v>16000</v>
      </c>
      <c r="F88" s="5"/>
      <c r="G88" s="5"/>
      <c r="H88" s="11">
        <f t="shared" si="2"/>
        <v>100</v>
      </c>
      <c r="I88" s="11">
        <f t="shared" si="3"/>
        <v>100</v>
      </c>
    </row>
    <row r="89" spans="1:9" s="28" customFormat="1" ht="63.75">
      <c r="A89" s="30" t="s">
        <v>112</v>
      </c>
      <c r="B89" s="2">
        <v>3023.6</v>
      </c>
      <c r="C89" s="11"/>
      <c r="D89" s="2">
        <v>3023.6</v>
      </c>
      <c r="E89" s="2">
        <v>3023.6</v>
      </c>
      <c r="F89" s="5"/>
      <c r="G89" s="5"/>
      <c r="H89" s="11">
        <f t="shared" si="2"/>
        <v>100</v>
      </c>
      <c r="I89" s="11">
        <f t="shared" si="3"/>
        <v>100</v>
      </c>
    </row>
    <row r="90" spans="1:9" s="28" customFormat="1" ht="38.25">
      <c r="A90" s="30" t="s">
        <v>91</v>
      </c>
      <c r="B90" s="2">
        <v>26740</v>
      </c>
      <c r="C90" s="11"/>
      <c r="D90" s="2">
        <v>25443.5</v>
      </c>
      <c r="E90" s="2">
        <v>25443.5</v>
      </c>
      <c r="F90" s="5"/>
      <c r="G90" s="5"/>
      <c r="H90" s="11">
        <f t="shared" si="2"/>
        <v>95.151458489154834</v>
      </c>
      <c r="I90" s="11">
        <f t="shared" si="3"/>
        <v>100</v>
      </c>
    </row>
    <row r="91" spans="1:9" s="28" customFormat="1" ht="25.5">
      <c r="A91" s="30" t="s">
        <v>90</v>
      </c>
      <c r="B91" s="2">
        <v>100000</v>
      </c>
      <c r="C91" s="11"/>
      <c r="D91" s="2">
        <v>94681.3</v>
      </c>
      <c r="E91" s="2">
        <v>94681.3</v>
      </c>
      <c r="F91" s="5"/>
      <c r="G91" s="5"/>
      <c r="H91" s="11">
        <f t="shared" si="2"/>
        <v>94.681300000000007</v>
      </c>
      <c r="I91" s="11">
        <f t="shared" si="3"/>
        <v>100</v>
      </c>
    </row>
    <row r="92" spans="1:9" s="28" customFormat="1" ht="25.5">
      <c r="A92" s="30" t="s">
        <v>102</v>
      </c>
      <c r="B92" s="2">
        <v>1177674.5</v>
      </c>
      <c r="C92" s="11"/>
      <c r="D92" s="2">
        <v>1167997.3</v>
      </c>
      <c r="E92" s="2">
        <v>1167997.3</v>
      </c>
      <c r="F92" s="5"/>
      <c r="G92" s="5"/>
      <c r="H92" s="11">
        <f t="shared" si="2"/>
        <v>99.178278887757187</v>
      </c>
      <c r="I92" s="11">
        <f t="shared" si="3"/>
        <v>100</v>
      </c>
    </row>
    <row r="93" spans="1:9" s="28" customFormat="1" ht="38.25">
      <c r="A93" s="30" t="s">
        <v>104</v>
      </c>
      <c r="B93" s="2">
        <v>50000</v>
      </c>
      <c r="C93" s="11"/>
      <c r="D93" s="2">
        <v>50000</v>
      </c>
      <c r="E93" s="2">
        <v>50000</v>
      </c>
      <c r="F93" s="5"/>
      <c r="G93" s="5"/>
      <c r="H93" s="11">
        <f t="shared" si="2"/>
        <v>100</v>
      </c>
      <c r="I93" s="11">
        <f t="shared" si="3"/>
        <v>100</v>
      </c>
    </row>
    <row r="94" spans="1:9" s="28" customFormat="1" ht="51">
      <c r="A94" s="30" t="s">
        <v>103</v>
      </c>
      <c r="B94" s="2">
        <v>400000</v>
      </c>
      <c r="C94" s="11"/>
      <c r="D94" s="2">
        <v>400000</v>
      </c>
      <c r="E94" s="2">
        <v>400000</v>
      </c>
      <c r="F94" s="5"/>
      <c r="G94" s="5"/>
      <c r="H94" s="11">
        <f t="shared" si="2"/>
        <v>100</v>
      </c>
      <c r="I94" s="11">
        <f t="shared" si="3"/>
        <v>100</v>
      </c>
    </row>
    <row r="95" spans="1:9" s="28" customFormat="1" ht="63.75">
      <c r="A95" s="30" t="s">
        <v>105</v>
      </c>
      <c r="B95" s="2">
        <v>13112.7</v>
      </c>
      <c r="C95" s="11"/>
      <c r="D95" s="2">
        <v>13112.7</v>
      </c>
      <c r="E95" s="2">
        <v>13112.7</v>
      </c>
      <c r="F95" s="5"/>
      <c r="G95" s="5"/>
      <c r="H95" s="11">
        <f t="shared" si="2"/>
        <v>100</v>
      </c>
      <c r="I95" s="11">
        <f t="shared" si="3"/>
        <v>100</v>
      </c>
    </row>
    <row r="96" spans="1:9" s="28" customFormat="1" ht="76.5">
      <c r="A96" s="30" t="s">
        <v>111</v>
      </c>
      <c r="B96" s="2">
        <v>20748.2</v>
      </c>
      <c r="C96" s="11"/>
      <c r="D96" s="2">
        <v>20741.400000000001</v>
      </c>
      <c r="E96" s="2">
        <v>20741.400000000001</v>
      </c>
      <c r="F96" s="5"/>
      <c r="G96" s="5"/>
      <c r="H96" s="11">
        <f t="shared" si="2"/>
        <v>99.967226072623177</v>
      </c>
      <c r="I96" s="11">
        <f t="shared" si="3"/>
        <v>100</v>
      </c>
    </row>
    <row r="97" spans="1:9" s="28" customFormat="1" ht="63.75">
      <c r="A97" s="30" t="s">
        <v>92</v>
      </c>
      <c r="B97" s="2">
        <v>133588.1</v>
      </c>
      <c r="C97" s="11"/>
      <c r="D97" s="2">
        <v>133588.1</v>
      </c>
      <c r="E97" s="2">
        <v>133588.1</v>
      </c>
      <c r="F97" s="5"/>
      <c r="G97" s="5"/>
      <c r="H97" s="11">
        <f t="shared" si="2"/>
        <v>100</v>
      </c>
      <c r="I97" s="11">
        <f t="shared" si="3"/>
        <v>100</v>
      </c>
    </row>
    <row r="98" spans="1:9" s="28" customFormat="1" ht="51">
      <c r="A98" s="30" t="s">
        <v>93</v>
      </c>
      <c r="B98" s="2">
        <v>86000</v>
      </c>
      <c r="C98" s="11"/>
      <c r="D98" s="2">
        <v>86000</v>
      </c>
      <c r="E98" s="2">
        <v>86000</v>
      </c>
      <c r="F98" s="5"/>
      <c r="G98" s="5"/>
      <c r="H98" s="11">
        <f t="shared" si="2"/>
        <v>100</v>
      </c>
      <c r="I98" s="11">
        <f t="shared" si="3"/>
        <v>100</v>
      </c>
    </row>
    <row r="99" spans="1:9" s="28" customFormat="1" ht="63.75">
      <c r="A99" s="30" t="s">
        <v>123</v>
      </c>
      <c r="B99" s="2">
        <v>1496.6</v>
      </c>
      <c r="C99" s="11"/>
      <c r="D99" s="51">
        <v>1496.6</v>
      </c>
      <c r="E99" s="51">
        <v>1496.6</v>
      </c>
      <c r="F99" s="5"/>
      <c r="G99" s="5"/>
      <c r="H99" s="11">
        <f t="shared" si="2"/>
        <v>100</v>
      </c>
      <c r="I99" s="11">
        <f t="shared" si="3"/>
        <v>100</v>
      </c>
    </row>
    <row r="100" spans="1:9" s="28" customFormat="1" ht="38.25">
      <c r="A100" s="30" t="s">
        <v>72</v>
      </c>
      <c r="B100" s="2">
        <v>12206.3</v>
      </c>
      <c r="C100" s="11"/>
      <c r="D100" s="2">
        <v>12206.3</v>
      </c>
      <c r="E100" s="2">
        <v>12206.3</v>
      </c>
      <c r="F100" s="5"/>
      <c r="G100" s="5"/>
      <c r="H100" s="11">
        <f t="shared" si="2"/>
        <v>100</v>
      </c>
      <c r="I100" s="11">
        <f t="shared" si="3"/>
        <v>100</v>
      </c>
    </row>
    <row r="101" spans="1:9" s="28" customFormat="1" ht="51">
      <c r="A101" s="30" t="s">
        <v>94</v>
      </c>
      <c r="B101" s="2">
        <v>3000</v>
      </c>
      <c r="C101" s="11"/>
      <c r="D101" s="2">
        <v>3000</v>
      </c>
      <c r="E101" s="2">
        <v>3000</v>
      </c>
      <c r="F101" s="5"/>
      <c r="G101" s="5"/>
      <c r="H101" s="11">
        <f t="shared" si="2"/>
        <v>100</v>
      </c>
      <c r="I101" s="11">
        <f t="shared" si="3"/>
        <v>100</v>
      </c>
    </row>
    <row r="102" spans="1:9" s="28" customFormat="1" ht="76.5">
      <c r="A102" s="30" t="s">
        <v>95</v>
      </c>
      <c r="B102" s="2">
        <v>6000</v>
      </c>
      <c r="C102" s="11"/>
      <c r="D102" s="2">
        <v>6000</v>
      </c>
      <c r="E102" s="2">
        <v>6000</v>
      </c>
      <c r="F102" s="5"/>
      <c r="G102" s="5"/>
      <c r="H102" s="11">
        <f t="shared" si="2"/>
        <v>100</v>
      </c>
      <c r="I102" s="11">
        <f t="shared" si="3"/>
        <v>100</v>
      </c>
    </row>
    <row r="103" spans="1:9" s="28" customFormat="1" ht="25.5">
      <c r="A103" s="30" t="s">
        <v>99</v>
      </c>
      <c r="B103" s="2">
        <v>2000</v>
      </c>
      <c r="C103" s="11"/>
      <c r="D103" s="2">
        <v>2000</v>
      </c>
      <c r="E103" s="2">
        <v>2000</v>
      </c>
      <c r="F103" s="5"/>
      <c r="G103" s="5"/>
      <c r="H103" s="11">
        <f t="shared" si="2"/>
        <v>100</v>
      </c>
      <c r="I103" s="11">
        <f t="shared" si="3"/>
        <v>100</v>
      </c>
    </row>
    <row r="104" spans="1:9" s="28" customFormat="1" ht="51">
      <c r="A104" s="30" t="s">
        <v>108</v>
      </c>
      <c r="B104" s="2">
        <v>5310.5</v>
      </c>
      <c r="C104" s="11"/>
      <c r="D104" s="2">
        <v>4054.7</v>
      </c>
      <c r="E104" s="2">
        <v>4054.7</v>
      </c>
      <c r="F104" s="5"/>
      <c r="G104" s="5"/>
      <c r="H104" s="11">
        <f t="shared" si="2"/>
        <v>76.352509179926557</v>
      </c>
      <c r="I104" s="11">
        <f t="shared" si="3"/>
        <v>100</v>
      </c>
    </row>
    <row r="105" spans="1:9" s="28" customFormat="1" ht="38.25">
      <c r="A105" s="30" t="s">
        <v>107</v>
      </c>
      <c r="B105" s="2">
        <v>50000</v>
      </c>
      <c r="C105" s="11"/>
      <c r="D105" s="2">
        <f>49999.9+0.1</f>
        <v>50000</v>
      </c>
      <c r="E105" s="2">
        <v>50000</v>
      </c>
      <c r="F105" s="5"/>
      <c r="G105" s="5"/>
      <c r="H105" s="11">
        <f t="shared" si="2"/>
        <v>100</v>
      </c>
      <c r="I105" s="11">
        <f t="shared" si="3"/>
        <v>100</v>
      </c>
    </row>
    <row r="106" spans="1:9" s="28" customFormat="1" ht="76.5">
      <c r="A106" s="30" t="s">
        <v>119</v>
      </c>
      <c r="B106" s="2">
        <v>2936.3</v>
      </c>
      <c r="C106" s="11"/>
      <c r="D106" s="2">
        <v>1619.7</v>
      </c>
      <c r="E106" s="2">
        <v>1619.7</v>
      </c>
      <c r="F106" s="5"/>
      <c r="G106" s="5"/>
      <c r="H106" s="11">
        <f t="shared" si="2"/>
        <v>55.161257364710693</v>
      </c>
      <c r="I106" s="11">
        <f t="shared" si="3"/>
        <v>100</v>
      </c>
    </row>
    <row r="107" spans="1:9" s="28" customFormat="1" ht="63.75">
      <c r="A107" s="30" t="s">
        <v>120</v>
      </c>
      <c r="B107" s="2">
        <v>4751.5</v>
      </c>
      <c r="C107" s="11"/>
      <c r="D107" s="2">
        <v>4687.2</v>
      </c>
      <c r="E107" s="2">
        <v>4670.3</v>
      </c>
      <c r="F107" s="5"/>
      <c r="G107" s="5"/>
      <c r="H107" s="11">
        <f t="shared" si="2"/>
        <v>98.646743133747236</v>
      </c>
      <c r="I107" s="11">
        <f t="shared" si="3"/>
        <v>99.639443591056505</v>
      </c>
    </row>
    <row r="108" spans="1:9" s="28" customFormat="1" ht="38.25">
      <c r="A108" s="30" t="s">
        <v>106</v>
      </c>
      <c r="B108" s="2">
        <v>1876.3</v>
      </c>
      <c r="C108" s="11"/>
      <c r="D108" s="2">
        <v>1840.9</v>
      </c>
      <c r="E108" s="2">
        <v>1840.5</v>
      </c>
      <c r="F108" s="5"/>
      <c r="G108" s="5"/>
      <c r="H108" s="11">
        <f t="shared" si="2"/>
        <v>98.113308106379577</v>
      </c>
      <c r="I108" s="11">
        <f t="shared" si="3"/>
        <v>99.97827149763701</v>
      </c>
    </row>
    <row r="109" spans="1:9" s="28" customFormat="1" ht="38.25">
      <c r="A109" s="30" t="s">
        <v>118</v>
      </c>
      <c r="B109" s="2">
        <v>78200</v>
      </c>
      <c r="C109" s="11"/>
      <c r="D109" s="2">
        <v>75971.7</v>
      </c>
      <c r="E109" s="2">
        <v>75971.7</v>
      </c>
      <c r="F109" s="5"/>
      <c r="G109" s="5"/>
      <c r="H109" s="11">
        <f t="shared" si="2"/>
        <v>97.150511508951396</v>
      </c>
      <c r="I109" s="11">
        <f t="shared" si="3"/>
        <v>100</v>
      </c>
    </row>
    <row r="110" spans="1:9" s="28" customFormat="1" ht="51">
      <c r="A110" s="30" t="s">
        <v>117</v>
      </c>
      <c r="B110" s="2">
        <v>160416</v>
      </c>
      <c r="C110" s="11"/>
      <c r="D110" s="2">
        <v>144916</v>
      </c>
      <c r="E110" s="2">
        <v>144916</v>
      </c>
      <c r="F110" s="5"/>
      <c r="G110" s="5"/>
      <c r="H110" s="11">
        <f t="shared" si="2"/>
        <v>90.337622182325944</v>
      </c>
      <c r="I110" s="11">
        <f t="shared" si="3"/>
        <v>100</v>
      </c>
    </row>
    <row r="111" spans="1:9" s="28" customFormat="1" ht="76.5">
      <c r="A111" s="30" t="s">
        <v>121</v>
      </c>
      <c r="B111" s="2">
        <v>17038.400000000001</v>
      </c>
      <c r="C111" s="11"/>
      <c r="D111" s="2">
        <v>17038.400000000001</v>
      </c>
      <c r="E111" s="2">
        <v>17038.400000000001</v>
      </c>
      <c r="F111" s="5"/>
      <c r="G111" s="5"/>
      <c r="H111" s="11">
        <f t="shared" si="2"/>
        <v>100</v>
      </c>
      <c r="I111" s="11">
        <f t="shared" si="3"/>
        <v>100</v>
      </c>
    </row>
    <row r="112" spans="1:9" s="28" customFormat="1" ht="51">
      <c r="A112" s="30" t="s">
        <v>122</v>
      </c>
      <c r="B112" s="2">
        <v>15000</v>
      </c>
      <c r="C112" s="11"/>
      <c r="D112" s="2">
        <v>15000</v>
      </c>
      <c r="E112" s="2">
        <v>15000</v>
      </c>
      <c r="F112" s="5"/>
      <c r="G112" s="5"/>
      <c r="H112" s="11">
        <f t="shared" si="2"/>
        <v>100</v>
      </c>
      <c r="I112" s="11">
        <f t="shared" si="3"/>
        <v>100</v>
      </c>
    </row>
    <row r="113" spans="1:9" s="28" customFormat="1" ht="38.25">
      <c r="A113" s="30" t="s">
        <v>124</v>
      </c>
      <c r="B113" s="2">
        <v>6529.2</v>
      </c>
      <c r="C113" s="11"/>
      <c r="D113" s="2">
        <v>6529.2</v>
      </c>
      <c r="E113" s="2"/>
      <c r="F113" s="5"/>
      <c r="G113" s="5"/>
      <c r="H113" s="11">
        <f t="shared" si="2"/>
        <v>100</v>
      </c>
      <c r="I113" s="11">
        <f t="shared" si="3"/>
        <v>0</v>
      </c>
    </row>
    <row r="114" spans="1:9" s="28" customFormat="1" ht="38.25">
      <c r="A114" s="30" t="s">
        <v>125</v>
      </c>
      <c r="B114" s="2">
        <v>960</v>
      </c>
      <c r="C114" s="11"/>
      <c r="D114" s="2">
        <v>960</v>
      </c>
      <c r="E114" s="2">
        <v>960</v>
      </c>
      <c r="F114" s="5"/>
      <c r="G114" s="5"/>
      <c r="H114" s="11">
        <f t="shared" si="2"/>
        <v>100</v>
      </c>
      <c r="I114" s="11">
        <f t="shared" si="3"/>
        <v>100</v>
      </c>
    </row>
    <row r="115" spans="1:9" s="28" customFormat="1" ht="51">
      <c r="A115" s="30" t="s">
        <v>126</v>
      </c>
      <c r="B115" s="2">
        <v>500</v>
      </c>
      <c r="C115" s="11"/>
      <c r="D115" s="2">
        <v>500</v>
      </c>
      <c r="E115" s="2">
        <v>500</v>
      </c>
      <c r="F115" s="5"/>
      <c r="G115" s="5"/>
      <c r="H115" s="11">
        <f t="shared" si="2"/>
        <v>100</v>
      </c>
      <c r="I115" s="11">
        <f t="shared" si="3"/>
        <v>100</v>
      </c>
    </row>
    <row r="116" spans="1:9" s="28" customFormat="1" ht="38.25">
      <c r="A116" s="30" t="s">
        <v>130</v>
      </c>
      <c r="B116" s="2">
        <v>1700000</v>
      </c>
      <c r="C116" s="11"/>
      <c r="D116" s="2"/>
      <c r="E116" s="2"/>
      <c r="F116" s="5"/>
      <c r="G116" s="5"/>
      <c r="H116" s="11"/>
      <c r="I116" s="11"/>
    </row>
    <row r="117" spans="1:9" s="28" customFormat="1" ht="38.25">
      <c r="A117" s="30" t="s">
        <v>131</v>
      </c>
      <c r="B117" s="2">
        <v>9000</v>
      </c>
      <c r="C117" s="11"/>
      <c r="D117" s="2">
        <v>9000</v>
      </c>
      <c r="E117" s="2">
        <v>9000</v>
      </c>
      <c r="F117" s="5"/>
      <c r="G117" s="5"/>
      <c r="H117" s="11">
        <f t="shared" si="2"/>
        <v>100</v>
      </c>
      <c r="I117" s="11">
        <f t="shared" si="3"/>
        <v>100</v>
      </c>
    </row>
    <row r="118" spans="1:9" s="28" customFormat="1" ht="38.25">
      <c r="A118" s="30" t="s">
        <v>128</v>
      </c>
      <c r="B118" s="2">
        <v>100000</v>
      </c>
      <c r="C118" s="11"/>
      <c r="D118" s="2">
        <v>100000</v>
      </c>
      <c r="E118" s="2">
        <v>100000</v>
      </c>
      <c r="F118" s="5"/>
      <c r="G118" s="5"/>
      <c r="H118" s="11">
        <f t="shared" si="2"/>
        <v>100</v>
      </c>
      <c r="I118" s="11">
        <f t="shared" si="3"/>
        <v>100</v>
      </c>
    </row>
    <row r="119" spans="1:9" s="28" customFormat="1" ht="51">
      <c r="A119" s="30" t="s">
        <v>129</v>
      </c>
      <c r="B119" s="2">
        <v>456.7</v>
      </c>
      <c r="C119" s="11"/>
      <c r="D119" s="2"/>
      <c r="E119" s="2"/>
      <c r="F119" s="5"/>
      <c r="G119" s="5"/>
      <c r="H119" s="11"/>
      <c r="I119" s="11"/>
    </row>
    <row r="120" spans="1:9">
      <c r="A120" s="10" t="s">
        <v>8</v>
      </c>
      <c r="B120" s="5">
        <f>SUM(B7:B119)</f>
        <v>28526013.500000007</v>
      </c>
      <c r="C120" s="5">
        <f>SUM(C7:C103)</f>
        <v>13614.6</v>
      </c>
      <c r="D120" s="5">
        <f>SUM(D7:D119)</f>
        <v>26453014.299999997</v>
      </c>
      <c r="E120" s="5">
        <f>SUM(E7:E119)</f>
        <v>26441899</v>
      </c>
      <c r="F120" s="5">
        <f>SUM(F7:F103)</f>
        <v>-87973.200000000041</v>
      </c>
      <c r="G120" s="5">
        <f>SUM(G7:G103)</f>
        <v>74358.60000000002</v>
      </c>
      <c r="H120" s="11">
        <f>D120/B120*100</f>
        <v>92.732951626766877</v>
      </c>
      <c r="I120" s="11">
        <f>E120/(C120+D120+F120+G120)*100</f>
        <v>99.957980970055274</v>
      </c>
    </row>
    <row r="121" spans="1:9" s="15" customFormat="1">
      <c r="A121" s="35"/>
      <c r="B121" s="36"/>
      <c r="C121" s="37"/>
      <c r="D121" s="37"/>
      <c r="E121" s="37"/>
      <c r="F121" s="37"/>
      <c r="G121" s="37"/>
      <c r="H121" s="38"/>
      <c r="I121" s="38"/>
    </row>
    <row r="122" spans="1:9" ht="100.5" customHeight="1">
      <c r="A122" s="56" t="s">
        <v>137</v>
      </c>
      <c r="B122" s="56"/>
      <c r="C122" s="56"/>
      <c r="D122" s="56"/>
      <c r="E122" s="56"/>
      <c r="F122" s="56"/>
      <c r="G122" s="56"/>
      <c r="H122" s="56"/>
      <c r="I122" s="56"/>
    </row>
    <row r="124" spans="1:9">
      <c r="A124" s="39"/>
      <c r="B124" s="40"/>
      <c r="C124" s="40"/>
      <c r="D124" s="40"/>
      <c r="E124" s="40"/>
      <c r="F124" s="40"/>
      <c r="G124" s="40"/>
      <c r="H124" s="40"/>
      <c r="I124" s="40"/>
    </row>
    <row r="125" spans="1:9" ht="18.75">
      <c r="A125" s="57" t="s">
        <v>135</v>
      </c>
      <c r="B125" s="57"/>
      <c r="C125" s="52"/>
      <c r="D125" s="53"/>
      <c r="E125" s="54"/>
      <c r="F125" s="53"/>
      <c r="G125" s="58" t="s">
        <v>136</v>
      </c>
      <c r="H125" s="58"/>
      <c r="I125" s="58"/>
    </row>
  </sheetData>
  <mergeCells count="4">
    <mergeCell ref="A2:I2"/>
    <mergeCell ref="A122:I122"/>
    <mergeCell ref="A125:B125"/>
    <mergeCell ref="G125:I125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6" fitToHeight="0" orientation="landscape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ArhangelskayaIP</cp:lastModifiedBy>
  <cp:lastPrinted>2025-01-17T12:36:33Z</cp:lastPrinted>
  <dcterms:created xsi:type="dcterms:W3CDTF">2005-01-11T15:00:30Z</dcterms:created>
  <dcterms:modified xsi:type="dcterms:W3CDTF">2025-01-17T13:23:55Z</dcterms:modified>
</cp:coreProperties>
</file>